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Приказ" sheetId="1" r:id="rId1"/>
  </sheets>
  <definedNames>
    <definedName name="_xlnm.Print_Titles" localSheetId="0">Приказ!$6:$8</definedName>
    <definedName name="_xlnm.Print_Area" localSheetId="0">Приказ!$A$1:$N$101</definedName>
  </definedNames>
  <calcPr calcId="145621"/>
</workbook>
</file>

<file path=xl/calcChain.xml><?xml version="1.0" encoding="utf-8"?>
<calcChain xmlns="http://schemas.openxmlformats.org/spreadsheetml/2006/main">
  <c r="D91" i="1" l="1"/>
  <c r="E91" i="1"/>
  <c r="F91" i="1"/>
  <c r="G91" i="1"/>
  <c r="H91" i="1"/>
  <c r="D95" i="1"/>
  <c r="E95" i="1"/>
  <c r="F95" i="1"/>
  <c r="G95" i="1"/>
  <c r="H95" i="1"/>
  <c r="C75" i="1" l="1"/>
  <c r="C30" i="1"/>
  <c r="C29" i="1" l="1"/>
  <c r="C89" i="1" l="1"/>
  <c r="C42" i="1"/>
  <c r="C25" i="1"/>
  <c r="D21" i="1"/>
  <c r="E21" i="1"/>
  <c r="F21" i="1"/>
  <c r="G21" i="1"/>
  <c r="H21" i="1"/>
  <c r="C21" i="1"/>
  <c r="C66" i="1"/>
  <c r="D35" i="1"/>
  <c r="E35" i="1"/>
  <c r="F35" i="1"/>
  <c r="G35" i="1"/>
  <c r="H35" i="1"/>
  <c r="C35" i="1"/>
  <c r="H30" i="1"/>
  <c r="D30" i="1"/>
  <c r="E30" i="1"/>
  <c r="F30" i="1"/>
  <c r="G30" i="1"/>
  <c r="D42" i="1"/>
  <c r="E42" i="1"/>
  <c r="F42" i="1"/>
  <c r="G42" i="1"/>
  <c r="H42" i="1"/>
  <c r="C20" i="1" l="1"/>
  <c r="C85" i="1"/>
  <c r="C86" i="1"/>
  <c r="C67" i="1" s="1"/>
  <c r="C73" i="1"/>
  <c r="C74" i="1"/>
  <c r="C51" i="1"/>
  <c r="C54" i="1"/>
  <c r="C72" i="1" l="1"/>
  <c r="C100" i="1" l="1"/>
  <c r="C98" i="1"/>
  <c r="C84" i="1"/>
  <c r="C70" i="1" s="1"/>
  <c r="C71" i="1"/>
  <c r="C64" i="1" s="1"/>
  <c r="C62" i="1"/>
  <c r="C65" i="1"/>
  <c r="C49" i="1"/>
  <c r="C47" i="1" s="1"/>
  <c r="C43" i="1"/>
  <c r="C40" i="1"/>
  <c r="C18" i="1"/>
  <c r="C17" i="1" s="1"/>
  <c r="C63" i="1" l="1"/>
  <c r="C60" i="1"/>
  <c r="C12" i="1" s="1"/>
  <c r="C61" i="1"/>
  <c r="C13" i="1" s="1"/>
  <c r="C59" i="1"/>
  <c r="C41" i="1"/>
  <c r="C39" i="1"/>
  <c r="C14" i="1" s="1"/>
  <c r="C16" i="1"/>
  <c r="E55" i="1"/>
  <c r="F55" i="1"/>
  <c r="G55" i="1"/>
  <c r="H55" i="1"/>
  <c r="D55" i="1"/>
  <c r="D54" i="1" s="1"/>
  <c r="C11" i="1" l="1"/>
  <c r="C9" i="1" s="1"/>
  <c r="C58" i="1"/>
  <c r="C38" i="1"/>
  <c r="C15" i="1"/>
  <c r="D51" i="1"/>
  <c r="E51" i="1"/>
  <c r="F51" i="1"/>
  <c r="G51" i="1"/>
  <c r="H51" i="1"/>
  <c r="E80" i="1" l="1"/>
  <c r="F80" i="1"/>
  <c r="G80" i="1"/>
  <c r="H80" i="1"/>
  <c r="D80" i="1"/>
  <c r="E25" i="1"/>
  <c r="E20" i="1" s="1"/>
  <c r="F25" i="1"/>
  <c r="F20" i="1" s="1"/>
  <c r="G25" i="1"/>
  <c r="G20" i="1" s="1"/>
  <c r="H25" i="1"/>
  <c r="H20" i="1" s="1"/>
  <c r="D25" i="1"/>
  <c r="D20" i="1" s="1"/>
  <c r="E73" i="1" l="1"/>
  <c r="F73" i="1"/>
  <c r="G73" i="1"/>
  <c r="H73" i="1"/>
  <c r="D73" i="1"/>
  <c r="E74" i="1"/>
  <c r="F74" i="1"/>
  <c r="G74" i="1"/>
  <c r="H74" i="1"/>
  <c r="D74" i="1"/>
  <c r="E75" i="1"/>
  <c r="F75" i="1"/>
  <c r="G75" i="1"/>
  <c r="H75" i="1"/>
  <c r="E86" i="1" l="1"/>
  <c r="E67" i="1" s="1"/>
  <c r="F86" i="1"/>
  <c r="F67" i="1" s="1"/>
  <c r="G86" i="1"/>
  <c r="G67" i="1" s="1"/>
  <c r="H86" i="1"/>
  <c r="H67" i="1" s="1"/>
  <c r="D86" i="1"/>
  <c r="D67" i="1" s="1"/>
  <c r="E40" i="1"/>
  <c r="G40" i="1"/>
  <c r="D40" i="1"/>
  <c r="E43" i="1"/>
  <c r="E39" i="1" s="1"/>
  <c r="F43" i="1"/>
  <c r="F39" i="1" s="1"/>
  <c r="G43" i="1"/>
  <c r="G39" i="1" s="1"/>
  <c r="H43" i="1"/>
  <c r="H39" i="1" s="1"/>
  <c r="D43" i="1"/>
  <c r="D39" i="1" s="1"/>
  <c r="E65" i="1"/>
  <c r="F65" i="1"/>
  <c r="G65" i="1"/>
  <c r="H65" i="1"/>
  <c r="D65" i="1"/>
  <c r="E66" i="1"/>
  <c r="F66" i="1"/>
  <c r="G66" i="1"/>
  <c r="H66" i="1"/>
  <c r="D66" i="1"/>
  <c r="G38" i="1" l="1"/>
  <c r="E38" i="1"/>
  <c r="D38" i="1"/>
  <c r="H62" i="1"/>
  <c r="H72" i="1"/>
  <c r="F62" i="1"/>
  <c r="F72" i="1"/>
  <c r="H41" i="1"/>
  <c r="F41" i="1"/>
  <c r="D62" i="1"/>
  <c r="D72" i="1"/>
  <c r="G62" i="1"/>
  <c r="G72" i="1"/>
  <c r="E62" i="1"/>
  <c r="E72" i="1"/>
  <c r="D41" i="1"/>
  <c r="G41" i="1"/>
  <c r="E41" i="1"/>
  <c r="H40" i="1"/>
  <c r="H38" i="1" s="1"/>
  <c r="F40" i="1"/>
  <c r="F38" i="1" s="1"/>
  <c r="E18" i="1" l="1"/>
  <c r="E17" i="1" s="1"/>
  <c r="F18" i="1"/>
  <c r="F17" i="1" s="1"/>
  <c r="G18" i="1"/>
  <c r="G17" i="1" s="1"/>
  <c r="H18" i="1"/>
  <c r="H17" i="1" s="1"/>
  <c r="E29" i="1"/>
  <c r="F29" i="1"/>
  <c r="G29" i="1"/>
  <c r="H29" i="1"/>
  <c r="D29" i="1"/>
  <c r="E88" i="1"/>
  <c r="F88" i="1"/>
  <c r="G88" i="1"/>
  <c r="H88" i="1"/>
  <c r="E85" i="1"/>
  <c r="F85" i="1"/>
  <c r="G85" i="1"/>
  <c r="H85" i="1"/>
  <c r="D85" i="1"/>
  <c r="D75" i="1"/>
  <c r="D88" i="1"/>
  <c r="E98" i="1"/>
  <c r="E60" i="1" s="1"/>
  <c r="E12" i="1" s="1"/>
  <c r="F98" i="1"/>
  <c r="F60" i="1" s="1"/>
  <c r="F12" i="1" s="1"/>
  <c r="G98" i="1"/>
  <c r="G60" i="1" s="1"/>
  <c r="G12" i="1" s="1"/>
  <c r="H98" i="1"/>
  <c r="H60" i="1" s="1"/>
  <c r="H12" i="1" s="1"/>
  <c r="D98" i="1"/>
  <c r="D60" i="1" s="1"/>
  <c r="D12" i="1" s="1"/>
  <c r="E100" i="1"/>
  <c r="E61" i="1" s="1"/>
  <c r="E13" i="1" s="1"/>
  <c r="F100" i="1"/>
  <c r="F61" i="1" s="1"/>
  <c r="F13" i="1" s="1"/>
  <c r="G100" i="1"/>
  <c r="G61" i="1" s="1"/>
  <c r="G13" i="1" s="1"/>
  <c r="H100" i="1"/>
  <c r="H61" i="1" s="1"/>
  <c r="H13" i="1" s="1"/>
  <c r="D100" i="1"/>
  <c r="D61" i="1" s="1"/>
  <c r="D13" i="1" s="1"/>
  <c r="H16" i="1" l="1"/>
  <c r="F16" i="1"/>
  <c r="D16" i="1"/>
  <c r="G16" i="1"/>
  <c r="E16" i="1"/>
  <c r="H71" i="1"/>
  <c r="F71" i="1"/>
  <c r="D71" i="1"/>
  <c r="G71" i="1"/>
  <c r="E71" i="1"/>
  <c r="H84" i="1"/>
  <c r="H70" i="1" s="1"/>
  <c r="F84" i="1"/>
  <c r="F70" i="1" s="1"/>
  <c r="D84" i="1"/>
  <c r="D70" i="1" s="1"/>
  <c r="G84" i="1"/>
  <c r="G70" i="1" s="1"/>
  <c r="E84" i="1"/>
  <c r="E70" i="1" s="1"/>
  <c r="F15" i="1" l="1"/>
  <c r="E15" i="1"/>
  <c r="H15" i="1"/>
  <c r="G15" i="1"/>
  <c r="P71" i="1"/>
  <c r="E64" i="1"/>
  <c r="S71" i="1"/>
  <c r="H64" i="1"/>
  <c r="R71" i="1"/>
  <c r="G64" i="1"/>
  <c r="Q71" i="1"/>
  <c r="F64" i="1"/>
  <c r="O71" i="1"/>
  <c r="D64" i="1"/>
  <c r="E54" i="1"/>
  <c r="F54" i="1"/>
  <c r="G54" i="1"/>
  <c r="H54" i="1"/>
  <c r="E49" i="1"/>
  <c r="F49" i="1"/>
  <c r="G49" i="1"/>
  <c r="H49" i="1"/>
  <c r="D49" i="1"/>
  <c r="F59" i="1" l="1"/>
  <c r="F11" i="1" s="1"/>
  <c r="F63" i="1"/>
  <c r="G59" i="1"/>
  <c r="G11" i="1" s="1"/>
  <c r="G63" i="1"/>
  <c r="H59" i="1"/>
  <c r="H11" i="1" s="1"/>
  <c r="H63" i="1"/>
  <c r="E59" i="1"/>
  <c r="E11" i="1" s="1"/>
  <c r="E63" i="1"/>
  <c r="D59" i="1"/>
  <c r="D11" i="1" s="1"/>
  <c r="D63" i="1"/>
  <c r="D47" i="1"/>
  <c r="G47" i="1"/>
  <c r="G14" i="1" s="1"/>
  <c r="E47" i="1"/>
  <c r="E14" i="1" s="1"/>
  <c r="H47" i="1"/>
  <c r="H14" i="1" s="1"/>
  <c r="F47" i="1"/>
  <c r="F14" i="1" s="1"/>
  <c r="D18" i="1"/>
  <c r="D17" i="1" s="1"/>
  <c r="D14" i="1" l="1"/>
  <c r="E9" i="1"/>
  <c r="E58" i="1"/>
  <c r="P11" i="1" s="1"/>
  <c r="H58" i="1"/>
  <c r="S11" i="1" s="1"/>
  <c r="G9" i="1"/>
  <c r="G58" i="1"/>
  <c r="R11" i="1" s="1"/>
  <c r="F58" i="1"/>
  <c r="Q11" i="1" s="1"/>
  <c r="D58" i="1"/>
  <c r="D15" i="1"/>
  <c r="O11" i="1" l="1"/>
  <c r="F9" i="1"/>
  <c r="H9" i="1"/>
  <c r="D9" i="1"/>
</calcChain>
</file>

<file path=xl/sharedStrings.xml><?xml version="1.0" encoding="utf-8"?>
<sst xmlns="http://schemas.openxmlformats.org/spreadsheetml/2006/main" count="188" uniqueCount="105">
  <si>
    <t>Министерство строительства и архитектуры Пермского края</t>
  </si>
  <si>
    <t>Наименование государственной программы, подпрограммы, основного мероприятия, мероприятия</t>
  </si>
  <si>
    <t>Региональная служба по тарифам
 Пермского края</t>
  </si>
  <si>
    <t>Основное мероприятие 1.1. "Капитальный ремонт и модернизация жилищного фонда"</t>
  </si>
  <si>
    <t>Мероприятие 1.1.1. "Обеспечение деятельности некоммерческой организации "Фонд капитального ремонта общего имущества в многоквартирных домах в Пермком крае"</t>
  </si>
  <si>
    <t>Основное мероприятие 3.1 «Приоритетный проект «Формирование комфортной городской среды на 2018-2022 гг.»</t>
  </si>
  <si>
    <t>Подпрограмма 3. "Формирование комфортной городской среды"</t>
  </si>
  <si>
    <t>Ответственный исполнитель, соисполнители, участники (ГРБС)</t>
  </si>
  <si>
    <t>Расходы, тыс. рублей</t>
  </si>
  <si>
    <t>2018 год</t>
  </si>
  <si>
    <t>2019 год</t>
  </si>
  <si>
    <t>2020 год</t>
  </si>
  <si>
    <t>2021 год</t>
  </si>
  <si>
    <t>2022 год</t>
  </si>
  <si>
    <t>Инспекция государственного жилищного надзора Пермского края</t>
  </si>
  <si>
    <t>Региональная служба по тарифам Пермского края</t>
  </si>
  <si>
    <t xml:space="preserve">Всего </t>
  </si>
  <si>
    <t xml:space="preserve">Региональная служба по тарифам Пермского края </t>
  </si>
  <si>
    <t>Инспекция государственного строительного надзора Пермского края</t>
  </si>
  <si>
    <t>Мероприятие 3.1.1 "Поддержка муниципальных программ формирования современной городской среды"</t>
  </si>
  <si>
    <t>Основное мероприятие 3.2 "Содействие обустройству мест массового отдыха населения (городских парков)"</t>
  </si>
  <si>
    <t>Мероприятие 3.2.1 "Поддержка обустройства мест массового отдыха населения (городских парков)"</t>
  </si>
  <si>
    <t>Государственная программа Пермского края «Градостроительная и жилищная политика»</t>
  </si>
  <si>
    <t xml:space="preserve"> Подпрограмма 1.  «Повышение безопасности и комфортности проживания граждан в жилищном фонде Пермского края»</t>
  </si>
  <si>
    <t>Основное мероприятие 1.2. «Мероприятия по ликвидации последствий техногенной аварии на руднике БКПРУ-1 ПАО «Уралкалий», г. Березники, Пермский край»</t>
  </si>
  <si>
    <t xml:space="preserve">Мероприятие 1.2.1.1. "Предоставление  социальной выплаты гражданам, переселяемым из в жилищного фонда, признанного непригодным для проживания вследствие техногенной аварии на руднике БКПРУ-1 ПАО "Уралкалий", г. Березники, Пермский край" </t>
  </si>
  <si>
    <t xml:space="preserve">Мероприятие 1.2.1.2. "Предоставление дополнительной социальной выплаты гражданам, переселяемым из жилых помещений общей площадью более 72 кв. м, находящихся в жилищном фонде, признанном непригодным для проживания вследствие техногенной аварии на руднике БКПРУ-1 ПАО "Уралкалий", г. Березники, Пермский край" </t>
  </si>
  <si>
    <t>Мероприятие 1.2.2. "Реализация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 Березники, Пермский край, за счет средств ПАО "Уралкалий"</t>
  </si>
  <si>
    <t>Мероприятие 1.2.4. «Реализация иных мероприятий, по ликвидации последствий техногенной аварии на руднике БКПРУ-1 ПАО «Уралкалий», г. Березники, Пермский край», за счет средств ПАО "Уралкалий"</t>
  </si>
  <si>
    <t>Мероприятие 1.2.5. "Содержание домов в Правобережном районе г. Березники, находящихся в собственности Пермского края"</t>
  </si>
  <si>
    <t>Основное мероприятие 1.3. "Развитие застроенных территорий Пермского края"</t>
  </si>
  <si>
    <t>Мероприятие 1.3.1.1. "Обеспечение расселения жилищного фонда в рамках реализации проектов по развитию застроенных территорий"</t>
  </si>
  <si>
    <t>Мероприятие 1.3.1.2. "Обеспечение расселения жилищного фонда в целях предотвращения ЧС"</t>
  </si>
  <si>
    <t>Мероприятие 1.3.2. «Переселение граждан, проживающих в жилых помещениях в аварийных (непригодных для проживания) объектах жилищного фонда, числящихся в составе имущества казны Пермского края»</t>
  </si>
  <si>
    <t>Подпрограмма 2. «Градостроительная деятельность в Пермском крае»</t>
  </si>
  <si>
    <t>Основное мероприятие 2.1.  «Развитие градостроительной деятельности»</t>
  </si>
  <si>
    <t>Мероприятие 2.1.2. "Корректировка схемы и программы развития электроэнергетики Пермского края"</t>
  </si>
  <si>
    <t>Подпрограмма 4. "Повышение эффективности градостроительной деятельности"</t>
  </si>
  <si>
    <t>Основное мероприятие 4.1. "Обеспечение выполнения функций в сфере градостроительства, архитектуры и ЖКХ"</t>
  </si>
  <si>
    <t>Основное мероприятие 4.2. "Осуществление государственного строительного надзора"</t>
  </si>
  <si>
    <t>Мероприятие 4.2.1. "Мероприятия по обеспечению проведения исследований, обследований, лабораторных  и иных испытаний, необходимых при осуществлении государственного строительного надзора"</t>
  </si>
  <si>
    <t>Основное мероприятие 4.3."Осуществление лицензирования деятельности по управлению многоквартирными домами"</t>
  </si>
  <si>
    <t>Мероприятие 4.3.1. "Мероприятия по осуществлению лицензирования деятельности по управлению многоквартирными домами"</t>
  </si>
  <si>
    <t>Мероприятие 1.3.1. «Софинансирование мероприятий по расселению жилищного фонда»</t>
  </si>
  <si>
    <t>Основное мероприятие 1.4. "Обеспечение жильем  отдельных категорий граждан, определнных федеральным законом, указом Президента Российской Федерации, нормативным правовым актом Правительства Российской Федерации"</t>
  </si>
  <si>
    <t xml:space="preserve">Мероприятие 1.4.1. «Обеспечение жильем граждан, уволенных с военной службы (службы), и приравненных к ним лиц»
</t>
  </si>
  <si>
    <t>Мероприятие 4.1.1. «Обеспечение деятельности (оказание услуг, выполнение работ) государственных учреждений (организаций)» 
(ГКУ ПК "Управление капитального строительства Пермского края")</t>
  </si>
  <si>
    <t>Мероприятие 4.1.2. "Проведение государственной экспертизы проектной документации и (или) результатов инженерных изысканий и проверки достоверности определения сметной стоимости объектов капитального строительства"</t>
  </si>
  <si>
    <t>Мероприятие 4.1.3.2. «Содержание объектов незавершенного строительства на территории Пермского края»</t>
  </si>
  <si>
    <t>Мероприятие 4.1.3.3. "Проведение мероприятий по привлечению экспертов в сфере тарифного регулирования"</t>
  </si>
  <si>
    <t xml:space="preserve">Мероприятие 4.1.3.4. "Информационное обеспечение в сфере градостроительства и ЖКХ" </t>
  </si>
  <si>
    <t>Мероприятие 4.1.3.4.1. "Информационное обеспечение и пропаганда энергосбережения и повышения энергетической эффективности"</t>
  </si>
  <si>
    <t>Мероприятие 4.1.3.4.2. "Обеспечение доступа населения Пермского края к информации"</t>
  </si>
  <si>
    <t>Мероприятие 1.2.1."Реализация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 Березники, Пермский край, за счет средств краевого бюджета"</t>
  </si>
  <si>
    <t>Мероприятие 1.2.3. «Реализация иных мероприятий, по ликвидации последствий техногенной аварии на руднике БКПРУ-1 ПАО «Уралкалий», г. Березники, Пермский край», за счет средств краевого бюджета</t>
  </si>
  <si>
    <t>Меропритяие 1.2.3.1. "Реконструкция канализационных очистных сооружений"</t>
  </si>
  <si>
    <t>Мероприятие 4.1.3.2.1. "Кожно-венерологический диспансер и наркологическое отделение с амбулаторным приемом, г. Кудымкар"</t>
  </si>
  <si>
    <t>Мероприятие 4.1.3.2.2. "Здание Пермской государственной художественной галереи"</t>
  </si>
  <si>
    <t>Мероприятие 4.1.3. "Расходы по обеспечению выполнения функций в сфере градостроительной деятельности и ЖКХ"</t>
  </si>
  <si>
    <t>2017 год
(34-ПК)</t>
  </si>
  <si>
    <t>Мероприятие 4.1.3.1. "Содержание государственных органов Пермского края (в том числе органов государственной власти Пермского края)"</t>
  </si>
  <si>
    <t>Мероприятие 2.1.1. «Подготовка проекта региональных нормативов градостроительного проектирования «Обеспеченность населения Пермского края объектами регионального значения» и модельных местных нормативов градостроительного проектирования» (внебюджетные источники)</t>
  </si>
  <si>
    <t>Мероприятие "Обеспечение мероприятий по переселению граждан из аварийного жилищного фонда"</t>
  </si>
  <si>
    <t xml:space="preserve">Мероприятие «Организация осуществления государственных полномочий по предоставлению жилых помещений и предоставлению единовременной денежной выплаты на приобретение или строительство жилого помещения гражданам, уволенным с военной службы (службы), и приравненных к ним лиц»
</t>
  </si>
  <si>
    <t>Мероприятие "Сопровождение, поддержка и развитие программного обеспечения объектов ИТ-инфраструктуры, автоматизации бюджетных процессов"</t>
  </si>
  <si>
    <t>Основное мероприятие "Единая открытая информационно-аналитическая система энергопотребления Пермского края"</t>
  </si>
  <si>
    <t>Основное мероприятие "Проведение мероприятий по сопровождению и развитию информационно-аналитической системы тарифного регулирования Пермского края"</t>
  </si>
  <si>
    <t>12 064</t>
  </si>
  <si>
    <t>-</t>
  </si>
  <si>
    <t>Доля населения Пермского края, проживающая на территории с утвержденными нормативами градостроительного проектирования, %</t>
  </si>
  <si>
    <t>35 713,07</t>
  </si>
  <si>
    <t>96 772,97</t>
  </si>
  <si>
    <t>217 141,50</t>
  </si>
  <si>
    <t>Площадь расселенного жилищного фонда
(нарастающим итогом), кв.м</t>
  </si>
  <si>
    <t>Количество реализованных проектов благоустройства общественных территорий (нарастающим итогом), ед.</t>
  </si>
  <si>
    <t>Количество реализованных проектов благоустройства дворовых территорий (нарастающим итогом), ед</t>
  </si>
  <si>
    <t>Количество реализованных проектов обустройства мест массового отдыха населения (городских парков) (нарастающим итогом), ед.</t>
  </si>
  <si>
    <t>15 300,28</t>
  </si>
  <si>
    <t>30 600,56</t>
  </si>
  <si>
    <t>45 900,84</t>
  </si>
  <si>
    <t>61 201,12</t>
  </si>
  <si>
    <t>76 501,40</t>
  </si>
  <si>
    <t>Количество граждан, обеспеченных жильем, уволенных с военной службы и приравненных к ним лиц, ед.</t>
  </si>
  <si>
    <t>Доля муниципальных образований Пермского края, обеспеченных программами комплексного развития социальной инфраструктуры,%</t>
  </si>
  <si>
    <t>Доля муниципальных образований Пермского края, имеющих утвержденные нормативы градостроительного проектирования, %</t>
  </si>
  <si>
    <t>Количество, проведенных государственных экспертиз проектной документации и (или) результатов инженерных изысканий и достоверности определения сметной стоимости объектов капитального строительства, ед.</t>
  </si>
  <si>
    <t>Площадь расселенного аварийного жилищного фонда, признанного непригодным для проживания вследствие техногенной аварии на руднике БКПРУ-1 ПАО «Уралкалий», 
г. Березники (нарастающим итогом), кв. м</t>
  </si>
  <si>
    <t>Мероприятие "Разработка нормативов накопления твердых коммунальных отходов"</t>
  </si>
  <si>
    <t>Основное мероприятие "Создание и сопровождение регионального сегмента ГИС ЖКХ на основе единой открытой информационно-аналитической системы энергопотребления Пермского края"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</si>
  <si>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</si>
  <si>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Мероприятие "Информационное освещение деятельности государственных органов Пермского края (в том числе органов государственной власти Пермского края)"</t>
  </si>
  <si>
    <t>Площадь многоквартирных домов, введённых в эксплуатацию в период реализации региональной программы капитального ремонта, тыс.кв.м 
(нарастающим итогом)</t>
  </si>
  <si>
    <t>Количество реализованных проектов благоустройства территорий в Пермском крае
(нарастающим итогом), ед.</t>
  </si>
  <si>
    <t>Ввод жилья (нарастающим итогом 
с 01.01.2017 г.), тыс. кв.м</t>
  </si>
  <si>
    <t>Количество граждан, получивших (реализовавших) соц. выплату для переселения из аварийного жилищного фонда, признанного непригодным для проживания вследствие техногенной аварии на руднике БКПРУ-1 ПАО "Уралкалий"
(нарастающим итогом), ед.</t>
  </si>
  <si>
    <t>4</t>
  </si>
  <si>
    <t>7</t>
  </si>
  <si>
    <t>8</t>
  </si>
  <si>
    <t>13</t>
  </si>
  <si>
    <t>6</t>
  </si>
  <si>
    <t>Финансовое обеспечение реализации Государственной программы «Градостроительная и жилищная политика» на 2017-2020 годы</t>
  </si>
  <si>
    <t>Приложение 10</t>
  </si>
  <si>
    <t>к пояснительной записке</t>
  </si>
  <si>
    <t>Значение  показателя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</si>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</sst>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 applyFill="1"/>
    <xf numFmtId="164" fontId="0" fillId="0" borderId="0" xfId="0" applyNumberFormat="1" applyFont="1" applyFill="1"/>
    <xf numFmtId="164" fontId="4" fillId="0" borderId="0" xfId="0" applyNumberFormat="1" applyFont="1" applyFill="1"/>
    <xf numFmtId="49" fontId="0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3" fontId="8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tabSelected="1" zoomScale="70" zoomScaleNormal="70" zoomScaleSheetLayoutView="70" workbookViewId="0">
      <selection activeCell="F9" sqref="F9:F10"/>
    </sheetView>
  </sheetViews>
  <sheetFormatPr defaultRowHeight="15" x14ac:dyDescent="0.25"/>
  <cols>
    <col min="1" max="1" width="76.42578125" style="1" customWidth="1"/>
    <col min="2" max="2" width="22.140625" style="1" hidden="1" customWidth="1"/>
    <col min="3" max="3" width="12" style="18" customWidth="1"/>
    <col min="4" max="6" width="12" style="1" customWidth="1"/>
    <col min="7" max="8" width="12" style="1" hidden="1" customWidth="1"/>
    <col min="9" max="9" width="47" style="18" customWidth="1"/>
    <col min="10" max="12" width="12.140625" style="1" customWidth="1"/>
    <col min="13" max="14" width="12.140625" style="1" hidden="1" customWidth="1"/>
    <col min="15" max="15" width="18.140625" style="1" customWidth="1"/>
    <col min="16" max="16" width="19" style="1" customWidth="1"/>
    <col min="17" max="17" width="19.5703125" style="1" customWidth="1"/>
    <col min="18" max="18" width="18.85546875" style="1" customWidth="1"/>
    <col min="19" max="19" width="17.85546875" style="1" customWidth="1"/>
    <col min="20" max="16384" width="9.140625" style="1"/>
  </cols>
  <sheetData>
    <row r="1" spans="1:19" ht="22.5" customHeight="1" x14ac:dyDescent="0.3">
      <c r="J1" s="33" t="s">
        <v>101</v>
      </c>
      <c r="K1" s="33"/>
      <c r="L1" s="33"/>
    </row>
    <row r="2" spans="1:19" ht="20.25" customHeight="1" x14ac:dyDescent="0.3">
      <c r="J2" s="33" t="s">
        <v>102</v>
      </c>
      <c r="K2" s="33"/>
      <c r="L2" s="33"/>
    </row>
    <row r="3" spans="1:19" ht="18" customHeight="1" x14ac:dyDescent="0.25"/>
    <row r="4" spans="1:19" ht="21" customHeight="1" x14ac:dyDescent="0.35">
      <c r="A4" s="37" t="s">
        <v>100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9" ht="24" customHeight="1" x14ac:dyDescent="0.25"/>
    <row r="6" spans="1:19" s="5" customFormat="1" ht="45.75" customHeight="1" x14ac:dyDescent="0.25">
      <c r="A6" s="71" t="s">
        <v>1</v>
      </c>
      <c r="B6" s="71" t="s">
        <v>7</v>
      </c>
      <c r="C6" s="71" t="s">
        <v>8</v>
      </c>
      <c r="D6" s="71"/>
      <c r="E6" s="71"/>
      <c r="F6" s="71"/>
      <c r="G6" s="71"/>
      <c r="H6" s="71"/>
      <c r="I6" s="72" t="s">
        <v>104</v>
      </c>
      <c r="J6" s="71" t="s">
        <v>103</v>
      </c>
      <c r="K6" s="71"/>
      <c r="L6" s="71"/>
      <c r="M6" s="71"/>
      <c r="N6" s="71"/>
    </row>
    <row r="7" spans="1:19" s="5" customFormat="1" ht="40.5" customHeight="1" x14ac:dyDescent="0.25">
      <c r="A7" s="71"/>
      <c r="B7" s="71"/>
      <c r="C7" s="2" t="s">
        <v>59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73"/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9" s="5" customFormat="1" x14ac:dyDescent="0.25">
      <c r="A8" s="29">
        <v>1</v>
      </c>
      <c r="B8" s="29">
        <v>2</v>
      </c>
      <c r="C8" s="29">
        <v>2</v>
      </c>
      <c r="D8" s="29">
        <v>3</v>
      </c>
      <c r="E8" s="19" t="s">
        <v>95</v>
      </c>
      <c r="F8" s="29">
        <v>5</v>
      </c>
      <c r="G8" s="29">
        <v>6</v>
      </c>
      <c r="H8" s="19" t="s">
        <v>96</v>
      </c>
      <c r="I8" s="19" t="s">
        <v>99</v>
      </c>
      <c r="J8" s="29">
        <v>7</v>
      </c>
      <c r="K8" s="19" t="s">
        <v>97</v>
      </c>
      <c r="L8" s="29">
        <v>9</v>
      </c>
      <c r="M8" s="29">
        <v>12</v>
      </c>
      <c r="N8" s="19" t="s">
        <v>98</v>
      </c>
    </row>
    <row r="9" spans="1:19" s="8" customFormat="1" ht="46.5" customHeight="1" x14ac:dyDescent="0.25">
      <c r="A9" s="38" t="s">
        <v>22</v>
      </c>
      <c r="B9" s="39" t="s">
        <v>16</v>
      </c>
      <c r="C9" s="40">
        <f t="shared" ref="C9:H9" si="0">C11+C12+C13+C14</f>
        <v>1887218.1</v>
      </c>
      <c r="D9" s="40">
        <f t="shared" si="0"/>
        <v>3219640.4711425933</v>
      </c>
      <c r="E9" s="40">
        <f t="shared" si="0"/>
        <v>1403975.9</v>
      </c>
      <c r="F9" s="40">
        <f t="shared" si="0"/>
        <v>1424123</v>
      </c>
      <c r="G9" s="40">
        <f t="shared" si="0"/>
        <v>1324123</v>
      </c>
      <c r="H9" s="40">
        <f t="shared" si="0"/>
        <v>1324123</v>
      </c>
      <c r="I9" s="41" t="s">
        <v>93</v>
      </c>
      <c r="J9" s="42">
        <v>2460</v>
      </c>
      <c r="K9" s="42">
        <v>3160</v>
      </c>
      <c r="L9" s="42">
        <v>3860</v>
      </c>
      <c r="M9" s="23">
        <v>4560</v>
      </c>
      <c r="N9" s="23">
        <v>5260</v>
      </c>
    </row>
    <row r="10" spans="1:19" s="8" customFormat="1" ht="65.25" customHeight="1" x14ac:dyDescent="0.25">
      <c r="A10" s="43"/>
      <c r="B10" s="39"/>
      <c r="C10" s="44"/>
      <c r="D10" s="44"/>
      <c r="E10" s="44"/>
      <c r="F10" s="44"/>
      <c r="G10" s="44"/>
      <c r="H10" s="44"/>
      <c r="I10" s="41" t="s">
        <v>69</v>
      </c>
      <c r="J10" s="42">
        <v>50</v>
      </c>
      <c r="K10" s="42">
        <v>60</v>
      </c>
      <c r="L10" s="42">
        <v>70</v>
      </c>
      <c r="M10" s="23">
        <v>80</v>
      </c>
      <c r="N10" s="23">
        <v>100</v>
      </c>
    </row>
    <row r="11" spans="1:19" s="5" customFormat="1" ht="60" hidden="1" x14ac:dyDescent="0.25">
      <c r="A11" s="43"/>
      <c r="B11" s="39" t="s">
        <v>0</v>
      </c>
      <c r="C11" s="45">
        <f t="shared" ref="C11:H11" si="1">C16+C40+C59</f>
        <v>1595302.7000000002</v>
      </c>
      <c r="D11" s="45">
        <f t="shared" si="1"/>
        <v>2506334.4711425933</v>
      </c>
      <c r="E11" s="45">
        <f t="shared" si="1"/>
        <v>690841.9</v>
      </c>
      <c r="F11" s="45">
        <f t="shared" si="1"/>
        <v>710814.2</v>
      </c>
      <c r="G11" s="45">
        <f t="shared" si="1"/>
        <v>610814.19999999995</v>
      </c>
      <c r="H11" s="45">
        <f t="shared" si="1"/>
        <v>610814.19999999995</v>
      </c>
      <c r="I11" s="28"/>
      <c r="J11" s="28"/>
      <c r="K11" s="28"/>
      <c r="L11" s="28"/>
      <c r="M11" s="28"/>
      <c r="N11" s="28"/>
      <c r="O11" s="10">
        <f>D15+D38+D47+D58</f>
        <v>3219640.4711425933</v>
      </c>
      <c r="P11" s="10">
        <f>E15+E38+E47+E58</f>
        <v>1403975.9</v>
      </c>
      <c r="Q11" s="10">
        <f>F15+F38+F47+F58</f>
        <v>1424123</v>
      </c>
      <c r="R11" s="10">
        <f>G15+G38+G47+G58</f>
        <v>1324123</v>
      </c>
      <c r="S11" s="10">
        <f>H15+H38+H47+H58</f>
        <v>1324123</v>
      </c>
    </row>
    <row r="12" spans="1:19" s="5" customFormat="1" ht="135" hidden="1" customHeight="1" x14ac:dyDescent="0.25">
      <c r="A12" s="43"/>
      <c r="B12" s="39" t="s">
        <v>18</v>
      </c>
      <c r="C12" s="45">
        <f>C60</f>
        <v>140</v>
      </c>
      <c r="D12" s="45">
        <f>D60</f>
        <v>48397.5</v>
      </c>
      <c r="E12" s="45">
        <f t="shared" ref="E12:H12" si="2">E60</f>
        <v>48397.5</v>
      </c>
      <c r="F12" s="45">
        <f t="shared" si="2"/>
        <v>48397.5</v>
      </c>
      <c r="G12" s="45">
        <f t="shared" si="2"/>
        <v>48397.5</v>
      </c>
      <c r="H12" s="45">
        <f t="shared" si="2"/>
        <v>48397.5</v>
      </c>
      <c r="I12" s="41"/>
      <c r="J12" s="42"/>
      <c r="K12" s="42"/>
      <c r="L12" s="42"/>
      <c r="M12" s="23"/>
      <c r="N12" s="23"/>
    </row>
    <row r="13" spans="1:19" s="5" customFormat="1" ht="72" hidden="1" customHeight="1" x14ac:dyDescent="0.25">
      <c r="A13" s="43"/>
      <c r="B13" s="39" t="s">
        <v>14</v>
      </c>
      <c r="C13" s="45">
        <f>C61</f>
        <v>113075</v>
      </c>
      <c r="D13" s="45">
        <f>D61</f>
        <v>114715.5</v>
      </c>
      <c r="E13" s="45">
        <f t="shared" ref="E13:H13" si="3">E61</f>
        <v>114693.5</v>
      </c>
      <c r="F13" s="45">
        <f t="shared" si="3"/>
        <v>114868.3</v>
      </c>
      <c r="G13" s="45">
        <f t="shared" si="3"/>
        <v>114868.3</v>
      </c>
      <c r="H13" s="45">
        <f t="shared" si="3"/>
        <v>114868.3</v>
      </c>
      <c r="I13" s="41"/>
      <c r="J13" s="45"/>
      <c r="K13" s="45"/>
      <c r="L13" s="45"/>
      <c r="M13" s="11"/>
      <c r="N13" s="11"/>
    </row>
    <row r="14" spans="1:19" ht="48" hidden="1" customHeight="1" x14ac:dyDescent="0.25">
      <c r="A14" s="46"/>
      <c r="B14" s="39" t="s">
        <v>15</v>
      </c>
      <c r="C14" s="47">
        <f t="shared" ref="C14:H14" si="4">C17+C39+C47+C62</f>
        <v>178700.4</v>
      </c>
      <c r="D14" s="47">
        <f t="shared" si="4"/>
        <v>550193</v>
      </c>
      <c r="E14" s="47">
        <f t="shared" si="4"/>
        <v>550043</v>
      </c>
      <c r="F14" s="47">
        <f t="shared" si="4"/>
        <v>550043</v>
      </c>
      <c r="G14" s="47">
        <f t="shared" si="4"/>
        <v>550043</v>
      </c>
      <c r="H14" s="47">
        <f t="shared" si="4"/>
        <v>550043</v>
      </c>
      <c r="I14" s="41"/>
      <c r="J14" s="47"/>
      <c r="K14" s="47"/>
      <c r="L14" s="47"/>
      <c r="M14" s="12"/>
      <c r="N14" s="12"/>
    </row>
    <row r="15" spans="1:19" s="14" customFormat="1" ht="107.25" customHeight="1" x14ac:dyDescent="0.25">
      <c r="A15" s="48" t="s">
        <v>23</v>
      </c>
      <c r="B15" s="49" t="s">
        <v>16</v>
      </c>
      <c r="C15" s="50">
        <f>C16+C17</f>
        <v>1562363.4000000001</v>
      </c>
      <c r="D15" s="50">
        <f>D16+D17</f>
        <v>2460544.7000000002</v>
      </c>
      <c r="E15" s="50">
        <f t="shared" ref="E15:H15" si="5">E16+E17</f>
        <v>663185.9</v>
      </c>
      <c r="F15" s="50">
        <f t="shared" si="5"/>
        <v>685185.9</v>
      </c>
      <c r="G15" s="50">
        <f t="shared" si="5"/>
        <v>585185.9</v>
      </c>
      <c r="H15" s="50">
        <f t="shared" si="5"/>
        <v>585185.9</v>
      </c>
      <c r="I15" s="51" t="s">
        <v>94</v>
      </c>
      <c r="J15" s="50" t="s">
        <v>67</v>
      </c>
      <c r="K15" s="50" t="s">
        <v>68</v>
      </c>
      <c r="L15" s="50" t="s">
        <v>68</v>
      </c>
      <c r="M15" s="13" t="s">
        <v>68</v>
      </c>
      <c r="N15" s="13" t="s">
        <v>68</v>
      </c>
    </row>
    <row r="16" spans="1:19" s="14" customFormat="1" ht="68.25" hidden="1" customHeight="1" x14ac:dyDescent="0.25">
      <c r="A16" s="52"/>
      <c r="B16" s="49" t="s">
        <v>0</v>
      </c>
      <c r="C16" s="53">
        <f t="shared" ref="C16:H16" si="6">C20+C29+C35</f>
        <v>1424478.4000000001</v>
      </c>
      <c r="D16" s="50">
        <f t="shared" si="6"/>
        <v>2322058.8000000003</v>
      </c>
      <c r="E16" s="50">
        <f t="shared" si="6"/>
        <v>524700</v>
      </c>
      <c r="F16" s="50">
        <f t="shared" si="6"/>
        <v>546700</v>
      </c>
      <c r="G16" s="50">
        <f t="shared" si="6"/>
        <v>446700</v>
      </c>
      <c r="H16" s="50">
        <f t="shared" si="6"/>
        <v>446700</v>
      </c>
      <c r="I16" s="51"/>
      <c r="J16" s="50"/>
      <c r="K16" s="50"/>
      <c r="L16" s="50"/>
      <c r="M16" s="13"/>
      <c r="N16" s="13"/>
    </row>
    <row r="17" spans="1:14" s="14" customFormat="1" ht="63.75" hidden="1" customHeight="1" x14ac:dyDescent="0.25">
      <c r="A17" s="54"/>
      <c r="B17" s="49" t="s">
        <v>17</v>
      </c>
      <c r="C17" s="53">
        <f>C18</f>
        <v>137885</v>
      </c>
      <c r="D17" s="50">
        <f>D18</f>
        <v>138485.9</v>
      </c>
      <c r="E17" s="50">
        <f t="shared" ref="E17:H17" si="7">E18</f>
        <v>138485.9</v>
      </c>
      <c r="F17" s="50">
        <f t="shared" si="7"/>
        <v>138485.9</v>
      </c>
      <c r="G17" s="50">
        <f t="shared" si="7"/>
        <v>138485.9</v>
      </c>
      <c r="H17" s="50">
        <f t="shared" si="7"/>
        <v>138485.9</v>
      </c>
      <c r="I17" s="51"/>
      <c r="J17" s="50"/>
      <c r="K17" s="50"/>
      <c r="L17" s="50"/>
      <c r="M17" s="13"/>
      <c r="N17" s="13"/>
    </row>
    <row r="18" spans="1:14" s="15" customFormat="1" ht="75" customHeight="1" x14ac:dyDescent="0.25">
      <c r="A18" s="4" t="s">
        <v>3</v>
      </c>
      <c r="B18" s="2" t="s">
        <v>2</v>
      </c>
      <c r="C18" s="7">
        <f>C19</f>
        <v>137885</v>
      </c>
      <c r="D18" s="7">
        <f>D19</f>
        <v>138485.9</v>
      </c>
      <c r="E18" s="7">
        <f t="shared" ref="E18:H18" si="8">E19</f>
        <v>138485.9</v>
      </c>
      <c r="F18" s="7">
        <f t="shared" si="8"/>
        <v>138485.9</v>
      </c>
      <c r="G18" s="7">
        <f t="shared" si="8"/>
        <v>138485.9</v>
      </c>
      <c r="H18" s="7">
        <f t="shared" si="8"/>
        <v>138485.9</v>
      </c>
      <c r="I18" s="20" t="s">
        <v>91</v>
      </c>
      <c r="J18" s="55">
        <v>5911</v>
      </c>
      <c r="K18" s="55">
        <v>8667</v>
      </c>
      <c r="L18" s="55">
        <v>11431</v>
      </c>
      <c r="M18" s="24">
        <v>14278</v>
      </c>
      <c r="N18" s="24">
        <v>17380</v>
      </c>
    </row>
    <row r="19" spans="1:14" ht="48" customHeight="1" x14ac:dyDescent="0.25">
      <c r="A19" s="4" t="s">
        <v>4</v>
      </c>
      <c r="B19" s="2" t="s">
        <v>2</v>
      </c>
      <c r="C19" s="7">
        <v>137885</v>
      </c>
      <c r="D19" s="7">
        <v>138485.9</v>
      </c>
      <c r="E19" s="7">
        <v>138485.9</v>
      </c>
      <c r="F19" s="7">
        <v>138485.9</v>
      </c>
      <c r="G19" s="7">
        <v>138485.9</v>
      </c>
      <c r="H19" s="7">
        <v>138485.9</v>
      </c>
      <c r="I19" s="20"/>
      <c r="J19" s="7"/>
      <c r="K19" s="7"/>
      <c r="L19" s="7"/>
      <c r="M19" s="7"/>
      <c r="N19" s="7"/>
    </row>
    <row r="20" spans="1:14" s="15" customFormat="1" ht="91.5" customHeight="1" x14ac:dyDescent="0.25">
      <c r="A20" s="4" t="s">
        <v>24</v>
      </c>
      <c r="B20" s="2" t="s">
        <v>0</v>
      </c>
      <c r="C20" s="7">
        <f>C21+C24+C25+C27+C28</f>
        <v>1097561.3</v>
      </c>
      <c r="D20" s="7">
        <f t="shared" ref="D20:H20" si="9">D21+D24+D25+D27+D28</f>
        <v>1852675.3</v>
      </c>
      <c r="E20" s="7">
        <f t="shared" si="9"/>
        <v>78000</v>
      </c>
      <c r="F20" s="7">
        <f t="shared" si="9"/>
        <v>100000</v>
      </c>
      <c r="G20" s="7">
        <f t="shared" si="9"/>
        <v>0</v>
      </c>
      <c r="H20" s="7">
        <f t="shared" si="9"/>
        <v>0</v>
      </c>
      <c r="I20" s="20" t="s">
        <v>86</v>
      </c>
      <c r="J20" s="7" t="s">
        <v>70</v>
      </c>
      <c r="K20" s="7" t="s">
        <v>71</v>
      </c>
      <c r="L20" s="7" t="s">
        <v>72</v>
      </c>
      <c r="M20" s="9" t="s">
        <v>68</v>
      </c>
      <c r="N20" s="9" t="s">
        <v>68</v>
      </c>
    </row>
    <row r="21" spans="1:14" ht="72.75" customHeight="1" x14ac:dyDescent="0.25">
      <c r="A21" s="4" t="s">
        <v>53</v>
      </c>
      <c r="B21" s="2" t="s">
        <v>0</v>
      </c>
      <c r="C21" s="7">
        <f>C22+C23</f>
        <v>1013920</v>
      </c>
      <c r="D21" s="7">
        <f t="shared" ref="D21:H21" si="10">D22+D23</f>
        <v>274406.09999999998</v>
      </c>
      <c r="E21" s="7">
        <f t="shared" si="10"/>
        <v>0</v>
      </c>
      <c r="F21" s="7">
        <f t="shared" si="10"/>
        <v>0</v>
      </c>
      <c r="G21" s="7">
        <f t="shared" si="10"/>
        <v>0</v>
      </c>
      <c r="H21" s="7">
        <f t="shared" si="10"/>
        <v>0</v>
      </c>
      <c r="I21" s="20"/>
      <c r="J21" s="7"/>
      <c r="K21" s="7"/>
      <c r="L21" s="7"/>
      <c r="M21" s="7"/>
      <c r="N21" s="7"/>
    </row>
    <row r="22" spans="1:14" ht="69.75" customHeight="1" x14ac:dyDescent="0.25">
      <c r="A22" s="4" t="s">
        <v>25</v>
      </c>
      <c r="B22" s="2" t="s">
        <v>0</v>
      </c>
      <c r="C22" s="7">
        <v>1013920</v>
      </c>
      <c r="D22" s="7">
        <v>250000</v>
      </c>
      <c r="E22" s="7">
        <v>0</v>
      </c>
      <c r="F22" s="7">
        <v>0</v>
      </c>
      <c r="G22" s="7">
        <v>0</v>
      </c>
      <c r="H22" s="7">
        <v>0</v>
      </c>
      <c r="I22" s="20"/>
      <c r="J22" s="7"/>
      <c r="K22" s="7"/>
      <c r="L22" s="7"/>
      <c r="M22" s="7"/>
      <c r="N22" s="7"/>
    </row>
    <row r="23" spans="1:14" ht="80.25" customHeight="1" x14ac:dyDescent="0.25">
      <c r="A23" s="4" t="s">
        <v>26</v>
      </c>
      <c r="B23" s="6" t="s">
        <v>0</v>
      </c>
      <c r="C23" s="7">
        <v>0</v>
      </c>
      <c r="D23" s="7">
        <v>24406.1</v>
      </c>
      <c r="E23" s="7">
        <v>0</v>
      </c>
      <c r="F23" s="7">
        <v>0</v>
      </c>
      <c r="G23" s="7">
        <v>0</v>
      </c>
      <c r="H23" s="7">
        <v>0</v>
      </c>
      <c r="I23" s="21"/>
      <c r="J23" s="7"/>
      <c r="K23" s="7"/>
      <c r="L23" s="7"/>
      <c r="M23" s="7"/>
      <c r="N23" s="7"/>
    </row>
    <row r="24" spans="1:14" ht="68.25" customHeight="1" x14ac:dyDescent="0.25">
      <c r="A24" s="4" t="s">
        <v>27</v>
      </c>
      <c r="B24" s="6" t="s">
        <v>0</v>
      </c>
      <c r="C24" s="7">
        <v>0</v>
      </c>
      <c r="D24" s="7">
        <v>1563146.5</v>
      </c>
      <c r="E24" s="7">
        <v>0</v>
      </c>
      <c r="F24" s="7">
        <v>0</v>
      </c>
      <c r="G24" s="7">
        <v>0</v>
      </c>
      <c r="H24" s="7">
        <v>0</v>
      </c>
      <c r="I24" s="21"/>
      <c r="J24" s="7"/>
      <c r="K24" s="7"/>
      <c r="L24" s="7"/>
      <c r="M24" s="7"/>
      <c r="N24" s="7"/>
    </row>
    <row r="25" spans="1:14" ht="68.25" customHeight="1" x14ac:dyDescent="0.25">
      <c r="A25" s="4" t="s">
        <v>54</v>
      </c>
      <c r="B25" s="6" t="s">
        <v>0</v>
      </c>
      <c r="C25" s="7">
        <f>C26</f>
        <v>68892</v>
      </c>
      <c r="D25" s="7">
        <f>D26</f>
        <v>0</v>
      </c>
      <c r="E25" s="7">
        <f t="shared" ref="E25:H25" si="11">E26</f>
        <v>78000</v>
      </c>
      <c r="F25" s="7">
        <f t="shared" si="11"/>
        <v>0</v>
      </c>
      <c r="G25" s="7">
        <f t="shared" si="11"/>
        <v>0</v>
      </c>
      <c r="H25" s="7">
        <f t="shared" si="11"/>
        <v>0</v>
      </c>
      <c r="I25" s="21"/>
      <c r="J25" s="7"/>
      <c r="K25" s="7"/>
      <c r="L25" s="7"/>
      <c r="M25" s="7"/>
      <c r="N25" s="7"/>
    </row>
    <row r="26" spans="1:14" ht="33" customHeight="1" x14ac:dyDescent="0.25">
      <c r="A26" s="4" t="s">
        <v>55</v>
      </c>
      <c r="B26" s="6" t="s">
        <v>0</v>
      </c>
      <c r="C26" s="7">
        <v>68892</v>
      </c>
      <c r="D26" s="7">
        <v>0</v>
      </c>
      <c r="E26" s="7">
        <v>78000</v>
      </c>
      <c r="F26" s="7">
        <v>0</v>
      </c>
      <c r="G26" s="7">
        <v>0</v>
      </c>
      <c r="H26" s="7">
        <v>0</v>
      </c>
      <c r="I26" s="21"/>
      <c r="J26" s="7"/>
      <c r="K26" s="7"/>
      <c r="L26" s="7"/>
      <c r="M26" s="7"/>
      <c r="N26" s="7"/>
    </row>
    <row r="27" spans="1:14" ht="68.25" customHeight="1" x14ac:dyDescent="0.25">
      <c r="A27" s="4" t="s">
        <v>28</v>
      </c>
      <c r="B27" s="6" t="s">
        <v>0</v>
      </c>
      <c r="C27" s="7">
        <v>0</v>
      </c>
      <c r="D27" s="7">
        <v>0</v>
      </c>
      <c r="E27" s="7">
        <v>0</v>
      </c>
      <c r="F27" s="7">
        <v>100000</v>
      </c>
      <c r="G27" s="7">
        <v>0</v>
      </c>
      <c r="H27" s="7">
        <v>0</v>
      </c>
      <c r="I27" s="21"/>
      <c r="J27" s="7"/>
      <c r="K27" s="7"/>
      <c r="L27" s="7"/>
      <c r="M27" s="7"/>
      <c r="N27" s="7"/>
    </row>
    <row r="28" spans="1:14" ht="42.75" customHeight="1" x14ac:dyDescent="0.25">
      <c r="A28" s="4" t="s">
        <v>29</v>
      </c>
      <c r="B28" s="2" t="s">
        <v>0</v>
      </c>
      <c r="C28" s="7">
        <v>14749.3</v>
      </c>
      <c r="D28" s="7">
        <v>15122.7</v>
      </c>
      <c r="E28" s="7">
        <v>0</v>
      </c>
      <c r="F28" s="7">
        <v>0</v>
      </c>
      <c r="G28" s="7">
        <v>0</v>
      </c>
      <c r="H28" s="7">
        <v>0</v>
      </c>
      <c r="I28" s="20"/>
      <c r="J28" s="7"/>
      <c r="K28" s="7"/>
      <c r="L28" s="7"/>
      <c r="M28" s="7"/>
      <c r="N28" s="7"/>
    </row>
    <row r="29" spans="1:14" s="15" customFormat="1" ht="45" customHeight="1" x14ac:dyDescent="0.25">
      <c r="A29" s="4" t="s">
        <v>30</v>
      </c>
      <c r="B29" s="2" t="s">
        <v>0</v>
      </c>
      <c r="C29" s="7">
        <f>C30+C34+C33</f>
        <v>303904.8</v>
      </c>
      <c r="D29" s="7">
        <f>D30+D34</f>
        <v>447878.8</v>
      </c>
      <c r="E29" s="7">
        <f t="shared" ref="E29:H29" si="12">E30+E34</f>
        <v>446700</v>
      </c>
      <c r="F29" s="7">
        <f t="shared" si="12"/>
        <v>446700</v>
      </c>
      <c r="G29" s="7">
        <f t="shared" si="12"/>
        <v>446700</v>
      </c>
      <c r="H29" s="7">
        <f t="shared" si="12"/>
        <v>446700</v>
      </c>
      <c r="I29" s="20" t="s">
        <v>73</v>
      </c>
      <c r="J29" s="56" t="s">
        <v>77</v>
      </c>
      <c r="K29" s="55" t="s">
        <v>78</v>
      </c>
      <c r="L29" s="55" t="s">
        <v>79</v>
      </c>
      <c r="M29" s="24" t="s">
        <v>80</v>
      </c>
      <c r="N29" s="24" t="s">
        <v>81</v>
      </c>
    </row>
    <row r="30" spans="1:14" ht="45.75" customHeight="1" x14ac:dyDescent="0.25">
      <c r="A30" s="4" t="s">
        <v>43</v>
      </c>
      <c r="B30" s="2" t="s">
        <v>0</v>
      </c>
      <c r="C30" s="7">
        <f>C31+C32</f>
        <v>0</v>
      </c>
      <c r="D30" s="7">
        <f t="shared" ref="D30:H30" si="13">D31+D32+D33</f>
        <v>446700</v>
      </c>
      <c r="E30" s="7">
        <f t="shared" si="13"/>
        <v>446700</v>
      </c>
      <c r="F30" s="7">
        <f t="shared" si="13"/>
        <v>446700</v>
      </c>
      <c r="G30" s="7">
        <f t="shared" si="13"/>
        <v>446700</v>
      </c>
      <c r="H30" s="7">
        <f t="shared" si="13"/>
        <v>446700</v>
      </c>
      <c r="I30" s="20"/>
      <c r="J30" s="7"/>
      <c r="K30" s="7"/>
      <c r="L30" s="7"/>
      <c r="M30" s="7"/>
      <c r="N30" s="7"/>
    </row>
    <row r="31" spans="1:14" ht="45.75" customHeight="1" x14ac:dyDescent="0.25">
      <c r="A31" s="4" t="s">
        <v>31</v>
      </c>
      <c r="B31" s="2" t="s">
        <v>0</v>
      </c>
      <c r="C31" s="7">
        <v>0</v>
      </c>
      <c r="D31" s="7">
        <v>312690</v>
      </c>
      <c r="E31" s="7">
        <v>312690</v>
      </c>
      <c r="F31" s="7">
        <v>312690</v>
      </c>
      <c r="G31" s="7">
        <v>312690</v>
      </c>
      <c r="H31" s="7">
        <v>312690</v>
      </c>
      <c r="I31" s="20"/>
      <c r="J31" s="7"/>
      <c r="K31" s="7"/>
      <c r="L31" s="7"/>
      <c r="M31" s="7"/>
      <c r="N31" s="7"/>
    </row>
    <row r="32" spans="1:14" ht="49.5" customHeight="1" x14ac:dyDescent="0.25">
      <c r="A32" s="4" t="s">
        <v>32</v>
      </c>
      <c r="B32" s="2" t="s">
        <v>0</v>
      </c>
      <c r="C32" s="7">
        <v>0</v>
      </c>
      <c r="D32" s="7">
        <v>134010</v>
      </c>
      <c r="E32" s="7">
        <v>134010</v>
      </c>
      <c r="F32" s="7">
        <v>134010</v>
      </c>
      <c r="G32" s="7">
        <v>134010</v>
      </c>
      <c r="H32" s="7">
        <v>134010</v>
      </c>
      <c r="I32" s="20"/>
      <c r="J32" s="7"/>
      <c r="K32" s="7"/>
      <c r="L32" s="7"/>
      <c r="M32" s="7"/>
      <c r="N32" s="7"/>
    </row>
    <row r="33" spans="1:14" ht="49.5" customHeight="1" x14ac:dyDescent="0.25">
      <c r="A33" s="4" t="s">
        <v>62</v>
      </c>
      <c r="B33" s="2" t="s">
        <v>0</v>
      </c>
      <c r="C33" s="7">
        <v>303904.8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20"/>
      <c r="J33" s="7"/>
      <c r="K33" s="7"/>
      <c r="L33" s="7"/>
      <c r="M33" s="7"/>
      <c r="N33" s="7"/>
    </row>
    <row r="34" spans="1:14" ht="54" customHeight="1" x14ac:dyDescent="0.25">
      <c r="A34" s="4" t="s">
        <v>33</v>
      </c>
      <c r="B34" s="2" t="s">
        <v>0</v>
      </c>
      <c r="C34" s="7">
        <v>0</v>
      </c>
      <c r="D34" s="7">
        <v>1178.8</v>
      </c>
      <c r="E34" s="7">
        <v>0</v>
      </c>
      <c r="F34" s="7">
        <v>0</v>
      </c>
      <c r="G34" s="7">
        <v>0</v>
      </c>
      <c r="H34" s="7">
        <v>0</v>
      </c>
      <c r="I34" s="20"/>
      <c r="J34" s="7"/>
      <c r="K34" s="7"/>
      <c r="L34" s="7"/>
      <c r="M34" s="7"/>
      <c r="N34" s="7"/>
    </row>
    <row r="35" spans="1:14" s="15" customFormat="1" ht="69.75" customHeight="1" x14ac:dyDescent="0.25">
      <c r="A35" s="3" t="s">
        <v>44</v>
      </c>
      <c r="B35" s="2" t="s">
        <v>0</v>
      </c>
      <c r="C35" s="7">
        <f>C36+C37</f>
        <v>23012.3</v>
      </c>
      <c r="D35" s="7">
        <f t="shared" ref="D35:H35" si="14">D36+D37</f>
        <v>21504.7</v>
      </c>
      <c r="E35" s="7">
        <f t="shared" si="14"/>
        <v>0</v>
      </c>
      <c r="F35" s="7">
        <f t="shared" si="14"/>
        <v>0</v>
      </c>
      <c r="G35" s="7">
        <f t="shared" si="14"/>
        <v>0</v>
      </c>
      <c r="H35" s="7">
        <f t="shared" si="14"/>
        <v>0</v>
      </c>
      <c r="I35" s="20" t="s">
        <v>82</v>
      </c>
      <c r="J35" s="55">
        <v>10</v>
      </c>
      <c r="K35" s="7"/>
      <c r="L35" s="7"/>
      <c r="M35" s="9"/>
      <c r="N35" s="9"/>
    </row>
    <row r="36" spans="1:14" ht="38.25" customHeight="1" x14ac:dyDescent="0.25">
      <c r="A36" s="3" t="s">
        <v>45</v>
      </c>
      <c r="B36" s="2" t="s">
        <v>0</v>
      </c>
      <c r="C36" s="7">
        <v>23004.6</v>
      </c>
      <c r="D36" s="7">
        <v>21504.7</v>
      </c>
      <c r="E36" s="7">
        <v>0</v>
      </c>
      <c r="F36" s="7">
        <v>0</v>
      </c>
      <c r="G36" s="7">
        <v>0</v>
      </c>
      <c r="H36" s="7">
        <v>0</v>
      </c>
      <c r="I36" s="20"/>
      <c r="J36" s="7"/>
      <c r="K36" s="7"/>
      <c r="L36" s="7"/>
      <c r="M36" s="7"/>
      <c r="N36" s="7"/>
    </row>
    <row r="37" spans="1:14" ht="67.5" customHeight="1" x14ac:dyDescent="0.25">
      <c r="A37" s="3" t="s">
        <v>63</v>
      </c>
      <c r="B37" s="2" t="s">
        <v>0</v>
      </c>
      <c r="C37" s="7">
        <v>7.7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20"/>
      <c r="J37" s="26"/>
      <c r="K37" s="26"/>
      <c r="L37" s="26"/>
      <c r="M37" s="26"/>
      <c r="N37" s="26"/>
    </row>
    <row r="38" spans="1:14" ht="74.25" customHeight="1" x14ac:dyDescent="0.25">
      <c r="A38" s="35" t="s">
        <v>34</v>
      </c>
      <c r="B38" s="2" t="s">
        <v>16</v>
      </c>
      <c r="C38" s="7">
        <f>C39+C40</f>
        <v>13640</v>
      </c>
      <c r="D38" s="7">
        <f>D39+D40</f>
        <v>3540</v>
      </c>
      <c r="E38" s="7">
        <f t="shared" ref="E38:H38" si="15">E39+E40</f>
        <v>3540</v>
      </c>
      <c r="F38" s="7">
        <f t="shared" si="15"/>
        <v>3540</v>
      </c>
      <c r="G38" s="7">
        <f t="shared" si="15"/>
        <v>3540</v>
      </c>
      <c r="H38" s="7">
        <f t="shared" si="15"/>
        <v>3540</v>
      </c>
      <c r="I38" s="57" t="s">
        <v>83</v>
      </c>
      <c r="J38" s="27">
        <v>15</v>
      </c>
      <c r="K38" s="27">
        <v>20</v>
      </c>
      <c r="L38" s="27">
        <v>25</v>
      </c>
      <c r="M38" s="27">
        <v>30</v>
      </c>
      <c r="N38" s="27">
        <v>50</v>
      </c>
    </row>
    <row r="39" spans="1:14" ht="69.75" hidden="1" customHeight="1" x14ac:dyDescent="0.25">
      <c r="A39" s="58"/>
      <c r="B39" s="2" t="s">
        <v>15</v>
      </c>
      <c r="C39" s="7">
        <f>C43</f>
        <v>3540</v>
      </c>
      <c r="D39" s="7">
        <f>D43</f>
        <v>3540</v>
      </c>
      <c r="E39" s="7">
        <f t="shared" ref="E39:H39" si="16">E43</f>
        <v>3540</v>
      </c>
      <c r="F39" s="7">
        <f t="shared" si="16"/>
        <v>3540</v>
      </c>
      <c r="G39" s="7">
        <f t="shared" si="16"/>
        <v>3540</v>
      </c>
      <c r="H39" s="7">
        <f t="shared" si="16"/>
        <v>3540</v>
      </c>
      <c r="I39" s="20"/>
      <c r="J39" s="59"/>
      <c r="K39" s="59"/>
      <c r="L39" s="59"/>
      <c r="M39" s="25"/>
      <c r="N39" s="25"/>
    </row>
    <row r="40" spans="1:14" s="15" customFormat="1" ht="68.25" hidden="1" customHeight="1" x14ac:dyDescent="0.25">
      <c r="A40" s="60"/>
      <c r="B40" s="2" t="s">
        <v>0</v>
      </c>
      <c r="C40" s="7">
        <f>C42</f>
        <v>10100</v>
      </c>
      <c r="D40" s="7">
        <f>D42</f>
        <v>0</v>
      </c>
      <c r="E40" s="7">
        <f t="shared" ref="E40:H40" si="17">E42</f>
        <v>0</v>
      </c>
      <c r="F40" s="7">
        <f t="shared" si="17"/>
        <v>0</v>
      </c>
      <c r="G40" s="7">
        <f t="shared" si="17"/>
        <v>0</v>
      </c>
      <c r="H40" s="7">
        <f t="shared" si="17"/>
        <v>0</v>
      </c>
      <c r="I40" s="20"/>
      <c r="J40" s="7"/>
      <c r="K40" s="7"/>
      <c r="L40" s="7"/>
      <c r="M40" s="9"/>
      <c r="N40" s="9"/>
    </row>
    <row r="41" spans="1:14" s="15" customFormat="1" ht="54.75" customHeight="1" x14ac:dyDescent="0.25">
      <c r="A41" s="35" t="s">
        <v>35</v>
      </c>
      <c r="B41" s="2" t="s">
        <v>16</v>
      </c>
      <c r="C41" s="7">
        <f>C42+C43</f>
        <v>13640</v>
      </c>
      <c r="D41" s="7">
        <f>D42+D43</f>
        <v>3540</v>
      </c>
      <c r="E41" s="7">
        <f t="shared" ref="E41:H41" si="18">E42+E43</f>
        <v>3540</v>
      </c>
      <c r="F41" s="7">
        <f t="shared" si="18"/>
        <v>3540</v>
      </c>
      <c r="G41" s="7">
        <f t="shared" si="18"/>
        <v>3540</v>
      </c>
      <c r="H41" s="7">
        <f t="shared" si="18"/>
        <v>3540</v>
      </c>
      <c r="I41" s="20" t="s">
        <v>84</v>
      </c>
      <c r="J41" s="55">
        <v>50</v>
      </c>
      <c r="K41" s="55">
        <v>60</v>
      </c>
      <c r="L41" s="55">
        <v>70</v>
      </c>
      <c r="M41" s="24">
        <v>80</v>
      </c>
      <c r="N41" s="24">
        <v>100</v>
      </c>
    </row>
    <row r="42" spans="1:14" s="15" customFormat="1" ht="67.5" hidden="1" customHeight="1" x14ac:dyDescent="0.25">
      <c r="A42" s="58"/>
      <c r="B42" s="2" t="s">
        <v>0</v>
      </c>
      <c r="C42" s="7">
        <f>C44+C46</f>
        <v>10100</v>
      </c>
      <c r="D42" s="7">
        <f t="shared" ref="D42:H42" si="19">D44+D46</f>
        <v>0</v>
      </c>
      <c r="E42" s="7">
        <f t="shared" si="19"/>
        <v>0</v>
      </c>
      <c r="F42" s="7">
        <f t="shared" si="19"/>
        <v>0</v>
      </c>
      <c r="G42" s="7">
        <f t="shared" si="19"/>
        <v>0</v>
      </c>
      <c r="H42" s="7">
        <f t="shared" si="19"/>
        <v>0</v>
      </c>
      <c r="I42" s="20"/>
      <c r="J42" s="7"/>
      <c r="K42" s="7"/>
      <c r="L42" s="7"/>
      <c r="M42" s="9"/>
      <c r="N42" s="9"/>
    </row>
    <row r="43" spans="1:14" s="15" customFormat="1" ht="67.5" hidden="1" customHeight="1" x14ac:dyDescent="0.25">
      <c r="A43" s="60"/>
      <c r="B43" s="2" t="s">
        <v>15</v>
      </c>
      <c r="C43" s="7">
        <f>C45</f>
        <v>3540</v>
      </c>
      <c r="D43" s="7">
        <f>D45</f>
        <v>3540</v>
      </c>
      <c r="E43" s="7">
        <f t="shared" ref="E43:H43" si="20">E45</f>
        <v>3540</v>
      </c>
      <c r="F43" s="7">
        <f t="shared" si="20"/>
        <v>3540</v>
      </c>
      <c r="G43" s="7">
        <f t="shared" si="20"/>
        <v>3540</v>
      </c>
      <c r="H43" s="7">
        <f t="shared" si="20"/>
        <v>3540</v>
      </c>
      <c r="I43" s="20"/>
      <c r="J43" s="7"/>
      <c r="K43" s="7"/>
      <c r="L43" s="7"/>
      <c r="M43" s="9"/>
      <c r="N43" s="9"/>
    </row>
    <row r="44" spans="1:14" ht="81.75" customHeight="1" x14ac:dyDescent="0.25">
      <c r="A44" s="4" t="s">
        <v>61</v>
      </c>
      <c r="B44" s="2" t="s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20"/>
      <c r="J44" s="7"/>
      <c r="K44" s="7"/>
      <c r="L44" s="7"/>
      <c r="M44" s="7"/>
      <c r="N44" s="7"/>
    </row>
    <row r="45" spans="1:14" ht="41.25" customHeight="1" x14ac:dyDescent="0.25">
      <c r="A45" s="4" t="s">
        <v>36</v>
      </c>
      <c r="B45" s="2" t="s">
        <v>2</v>
      </c>
      <c r="C45" s="7">
        <v>3540</v>
      </c>
      <c r="D45" s="7">
        <v>3540</v>
      </c>
      <c r="E45" s="7">
        <v>3540</v>
      </c>
      <c r="F45" s="7">
        <v>3540</v>
      </c>
      <c r="G45" s="7">
        <v>3540</v>
      </c>
      <c r="H45" s="7">
        <v>3540</v>
      </c>
      <c r="I45" s="20"/>
      <c r="J45" s="7"/>
      <c r="K45" s="7"/>
      <c r="L45" s="7"/>
      <c r="M45" s="7"/>
      <c r="N45" s="7"/>
    </row>
    <row r="46" spans="1:14" ht="33" customHeight="1" x14ac:dyDescent="0.25">
      <c r="A46" s="4" t="s">
        <v>87</v>
      </c>
      <c r="B46" s="2" t="s">
        <v>0</v>
      </c>
      <c r="C46" s="7">
        <v>10100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20"/>
      <c r="J46" s="7"/>
      <c r="K46" s="7"/>
      <c r="L46" s="7"/>
      <c r="M46" s="7"/>
      <c r="N46" s="7"/>
    </row>
    <row r="47" spans="1:14" s="15" customFormat="1" ht="51" customHeight="1" x14ac:dyDescent="0.25">
      <c r="A47" s="35" t="s">
        <v>6</v>
      </c>
      <c r="B47" s="2" t="s">
        <v>15</v>
      </c>
      <c r="C47" s="61">
        <f>C49+C54</f>
        <v>0</v>
      </c>
      <c r="D47" s="61">
        <f>D49+D54</f>
        <v>342144.1</v>
      </c>
      <c r="E47" s="61">
        <f t="shared" ref="E47:H47" si="21">E49+E54</f>
        <v>342144.1</v>
      </c>
      <c r="F47" s="61">
        <f t="shared" si="21"/>
        <v>342144.1</v>
      </c>
      <c r="G47" s="61">
        <f t="shared" si="21"/>
        <v>342144.1</v>
      </c>
      <c r="H47" s="61">
        <f t="shared" si="21"/>
        <v>342144.1</v>
      </c>
      <c r="I47" s="20" t="s">
        <v>92</v>
      </c>
      <c r="J47" s="55">
        <v>674</v>
      </c>
      <c r="K47" s="55">
        <v>818</v>
      </c>
      <c r="L47" s="55">
        <v>962</v>
      </c>
      <c r="M47" s="24">
        <v>1106</v>
      </c>
      <c r="N47" s="24">
        <v>1250</v>
      </c>
    </row>
    <row r="48" spans="1:14" s="15" customFormat="1" ht="51" customHeight="1" x14ac:dyDescent="0.25">
      <c r="A48" s="62"/>
      <c r="B48" s="32"/>
      <c r="C48" s="63"/>
      <c r="D48" s="63"/>
      <c r="E48" s="63"/>
      <c r="F48" s="63"/>
      <c r="G48" s="63"/>
      <c r="H48" s="63"/>
      <c r="I48" s="20" t="s">
        <v>76</v>
      </c>
      <c r="J48" s="55">
        <v>7</v>
      </c>
      <c r="K48" s="55">
        <v>9</v>
      </c>
      <c r="L48" s="55">
        <v>11</v>
      </c>
      <c r="M48" s="24">
        <v>13</v>
      </c>
      <c r="N48" s="24">
        <v>15</v>
      </c>
    </row>
    <row r="49" spans="1:14" s="15" customFormat="1" ht="53.25" customHeight="1" x14ac:dyDescent="0.25">
      <c r="A49" s="35" t="s">
        <v>5</v>
      </c>
      <c r="B49" s="36" t="s">
        <v>2</v>
      </c>
      <c r="C49" s="61">
        <f>C51</f>
        <v>0</v>
      </c>
      <c r="D49" s="61">
        <f>D51</f>
        <v>332934.3</v>
      </c>
      <c r="E49" s="61">
        <f t="shared" ref="E49:H49" si="22">E51</f>
        <v>332934.3</v>
      </c>
      <c r="F49" s="61">
        <f t="shared" si="22"/>
        <v>332934.3</v>
      </c>
      <c r="G49" s="61">
        <f t="shared" si="22"/>
        <v>332934.3</v>
      </c>
      <c r="H49" s="61">
        <f t="shared" si="22"/>
        <v>332934.3</v>
      </c>
      <c r="I49" s="20" t="s">
        <v>74</v>
      </c>
      <c r="J49" s="55">
        <v>64</v>
      </c>
      <c r="K49" s="55">
        <v>78</v>
      </c>
      <c r="L49" s="55">
        <v>92</v>
      </c>
      <c r="M49" s="24">
        <v>106</v>
      </c>
      <c r="N49" s="24">
        <v>120</v>
      </c>
    </row>
    <row r="50" spans="1:14" s="15" customFormat="1" ht="53.25" customHeight="1" x14ac:dyDescent="0.25">
      <c r="A50" s="62"/>
      <c r="B50" s="64"/>
      <c r="C50" s="63"/>
      <c r="D50" s="63"/>
      <c r="E50" s="63"/>
      <c r="F50" s="63"/>
      <c r="G50" s="63"/>
      <c r="H50" s="63"/>
      <c r="I50" s="20" t="s">
        <v>75</v>
      </c>
      <c r="J50" s="55">
        <v>610</v>
      </c>
      <c r="K50" s="55">
        <v>740</v>
      </c>
      <c r="L50" s="55">
        <v>870</v>
      </c>
      <c r="M50" s="24">
        <v>1000</v>
      </c>
      <c r="N50" s="24">
        <v>1130</v>
      </c>
    </row>
    <row r="51" spans="1:14" ht="46.5" customHeight="1" x14ac:dyDescent="0.25">
      <c r="A51" s="35" t="s">
        <v>19</v>
      </c>
      <c r="B51" s="36" t="s">
        <v>2</v>
      </c>
      <c r="C51" s="7">
        <f>C52+C53</f>
        <v>0</v>
      </c>
      <c r="D51" s="7">
        <f>D52+D53</f>
        <v>332934.3</v>
      </c>
      <c r="E51" s="7">
        <f t="shared" ref="E51:H51" si="23">E52+E53</f>
        <v>332934.3</v>
      </c>
      <c r="F51" s="7">
        <f t="shared" si="23"/>
        <v>332934.3</v>
      </c>
      <c r="G51" s="7">
        <f t="shared" si="23"/>
        <v>332934.3</v>
      </c>
      <c r="H51" s="7">
        <f t="shared" si="23"/>
        <v>332934.3</v>
      </c>
      <c r="I51" s="20"/>
      <c r="J51" s="7"/>
      <c r="K51" s="7"/>
      <c r="L51" s="7"/>
      <c r="M51" s="7"/>
      <c r="N51" s="7"/>
    </row>
    <row r="52" spans="1:14" ht="33.75" hidden="1" customHeight="1" x14ac:dyDescent="0.25">
      <c r="A52" s="65"/>
      <c r="B52" s="66"/>
      <c r="C52" s="7">
        <v>0</v>
      </c>
      <c r="D52" s="7">
        <v>165003.79999999999</v>
      </c>
      <c r="E52" s="7">
        <v>0</v>
      </c>
      <c r="F52" s="7">
        <v>0</v>
      </c>
      <c r="G52" s="7">
        <v>0</v>
      </c>
      <c r="H52" s="7">
        <v>0</v>
      </c>
      <c r="I52" s="20"/>
      <c r="J52" s="7"/>
      <c r="K52" s="7"/>
      <c r="L52" s="7"/>
      <c r="M52" s="7"/>
      <c r="N52" s="7"/>
    </row>
    <row r="53" spans="1:14" ht="33.75" hidden="1" customHeight="1" x14ac:dyDescent="0.25">
      <c r="A53" s="67"/>
      <c r="B53" s="68"/>
      <c r="C53" s="7">
        <v>0</v>
      </c>
      <c r="D53" s="7">
        <v>167930.5</v>
      </c>
      <c r="E53" s="7">
        <v>332934.3</v>
      </c>
      <c r="F53" s="7">
        <v>332934.3</v>
      </c>
      <c r="G53" s="7">
        <v>332934.3</v>
      </c>
      <c r="H53" s="7">
        <v>332934.3</v>
      </c>
      <c r="I53" s="20"/>
      <c r="J53" s="7"/>
      <c r="K53" s="7"/>
      <c r="L53" s="7"/>
      <c r="M53" s="7"/>
      <c r="N53" s="7"/>
    </row>
    <row r="54" spans="1:14" s="15" customFormat="1" ht="57.75" customHeight="1" x14ac:dyDescent="0.25">
      <c r="A54" s="31" t="s">
        <v>20</v>
      </c>
      <c r="B54" s="32" t="s">
        <v>2</v>
      </c>
      <c r="C54" s="26">
        <f>C55</f>
        <v>0</v>
      </c>
      <c r="D54" s="26">
        <f>D55</f>
        <v>9209.7999999999993</v>
      </c>
      <c r="E54" s="26">
        <f t="shared" ref="E54:H54" si="24">E55</f>
        <v>9209.7999999999993</v>
      </c>
      <c r="F54" s="26">
        <f t="shared" si="24"/>
        <v>9209.7999999999993</v>
      </c>
      <c r="G54" s="26">
        <f t="shared" si="24"/>
        <v>9209.7999999999993</v>
      </c>
      <c r="H54" s="26">
        <f t="shared" si="24"/>
        <v>9209.7999999999993</v>
      </c>
      <c r="I54" s="20" t="s">
        <v>76</v>
      </c>
      <c r="J54" s="55">
        <v>7</v>
      </c>
      <c r="K54" s="55">
        <v>9</v>
      </c>
      <c r="L54" s="55">
        <v>11</v>
      </c>
      <c r="M54" s="24">
        <v>13</v>
      </c>
      <c r="N54" s="24">
        <v>15</v>
      </c>
    </row>
    <row r="55" spans="1:14" ht="40.5" customHeight="1" x14ac:dyDescent="0.25">
      <c r="A55" s="35" t="s">
        <v>21</v>
      </c>
      <c r="B55" s="36" t="s">
        <v>2</v>
      </c>
      <c r="C55" s="7">
        <v>0</v>
      </c>
      <c r="D55" s="7">
        <f>D56+D57</f>
        <v>9209.7999999999993</v>
      </c>
      <c r="E55" s="7">
        <f t="shared" ref="E55:H55" si="25">E56+E57</f>
        <v>9209.7999999999993</v>
      </c>
      <c r="F55" s="7">
        <f t="shared" si="25"/>
        <v>9209.7999999999993</v>
      </c>
      <c r="G55" s="7">
        <f t="shared" si="25"/>
        <v>9209.7999999999993</v>
      </c>
      <c r="H55" s="7">
        <f t="shared" si="25"/>
        <v>9209.7999999999993</v>
      </c>
      <c r="I55" s="20"/>
      <c r="J55" s="7"/>
      <c r="K55" s="7"/>
      <c r="L55" s="7"/>
      <c r="M55" s="7"/>
      <c r="N55" s="7"/>
    </row>
    <row r="56" spans="1:14" ht="42" hidden="1" customHeight="1" x14ac:dyDescent="0.25">
      <c r="A56" s="65"/>
      <c r="B56" s="66"/>
      <c r="C56" s="7">
        <v>0</v>
      </c>
      <c r="D56" s="7">
        <v>4482.6000000000004</v>
      </c>
      <c r="E56" s="7">
        <v>0</v>
      </c>
      <c r="F56" s="7">
        <v>0</v>
      </c>
      <c r="G56" s="7">
        <v>0</v>
      </c>
      <c r="H56" s="7">
        <v>0</v>
      </c>
      <c r="I56" s="20"/>
      <c r="J56" s="7"/>
      <c r="K56" s="7"/>
      <c r="L56" s="7"/>
      <c r="M56" s="7"/>
      <c r="N56" s="7"/>
    </row>
    <row r="57" spans="1:14" ht="45" hidden="1" customHeight="1" x14ac:dyDescent="0.25">
      <c r="A57" s="67"/>
      <c r="B57" s="68"/>
      <c r="C57" s="7">
        <v>0</v>
      </c>
      <c r="D57" s="7">
        <v>4727.2</v>
      </c>
      <c r="E57" s="7">
        <v>9209.7999999999993</v>
      </c>
      <c r="F57" s="7">
        <v>9209.7999999999993</v>
      </c>
      <c r="G57" s="7">
        <v>9209.7999999999993</v>
      </c>
      <c r="H57" s="7">
        <v>9209.7999999999993</v>
      </c>
      <c r="I57" s="20"/>
      <c r="J57" s="7"/>
      <c r="K57" s="7"/>
      <c r="L57" s="7"/>
      <c r="M57" s="7"/>
      <c r="N57" s="7"/>
    </row>
    <row r="58" spans="1:14" s="15" customFormat="1" ht="33" customHeight="1" x14ac:dyDescent="0.25">
      <c r="A58" s="35" t="s">
        <v>37</v>
      </c>
      <c r="B58" s="2" t="s">
        <v>16</v>
      </c>
      <c r="C58" s="7">
        <f>C59+C60+C61+C62</f>
        <v>311214.70000000007</v>
      </c>
      <c r="D58" s="7">
        <f>D59+D60+D61+D62</f>
        <v>413411.6711425932</v>
      </c>
      <c r="E58" s="7">
        <f t="shared" ref="E58:H58" si="26">E59+E60+E61+E62</f>
        <v>395105.9</v>
      </c>
      <c r="F58" s="7">
        <f t="shared" si="26"/>
        <v>393253</v>
      </c>
      <c r="G58" s="7">
        <f t="shared" si="26"/>
        <v>393253</v>
      </c>
      <c r="H58" s="7">
        <f t="shared" si="26"/>
        <v>393253</v>
      </c>
      <c r="I58" s="20"/>
      <c r="J58" s="7"/>
      <c r="K58" s="7"/>
      <c r="L58" s="7"/>
      <c r="M58" s="9"/>
      <c r="N58" s="9"/>
    </row>
    <row r="59" spans="1:14" s="15" customFormat="1" ht="63" hidden="1" customHeight="1" x14ac:dyDescent="0.25">
      <c r="A59" s="58"/>
      <c r="B59" s="2" t="s">
        <v>0</v>
      </c>
      <c r="C59" s="7">
        <f>C64</f>
        <v>160724.30000000002</v>
      </c>
      <c r="D59" s="7">
        <f>D64</f>
        <v>184275.6711425932</v>
      </c>
      <c r="E59" s="7">
        <f t="shared" ref="E59:H59" si="27">E64</f>
        <v>166141.90000000002</v>
      </c>
      <c r="F59" s="7">
        <f t="shared" si="27"/>
        <v>164114.20000000001</v>
      </c>
      <c r="G59" s="7">
        <f t="shared" si="27"/>
        <v>164114.20000000001</v>
      </c>
      <c r="H59" s="7">
        <f t="shared" si="27"/>
        <v>164114.20000000001</v>
      </c>
      <c r="I59" s="20"/>
      <c r="J59" s="7"/>
      <c r="K59" s="7"/>
      <c r="L59" s="7"/>
      <c r="M59" s="9"/>
      <c r="N59" s="9"/>
    </row>
    <row r="60" spans="1:14" s="15" customFormat="1" ht="71.25" hidden="1" customHeight="1" x14ac:dyDescent="0.25">
      <c r="A60" s="58"/>
      <c r="B60" s="2" t="s">
        <v>18</v>
      </c>
      <c r="C60" s="7">
        <f t="shared" ref="C60:H60" si="28">C65+C98</f>
        <v>140</v>
      </c>
      <c r="D60" s="7">
        <f t="shared" si="28"/>
        <v>48397.5</v>
      </c>
      <c r="E60" s="7">
        <f t="shared" si="28"/>
        <v>48397.5</v>
      </c>
      <c r="F60" s="7">
        <f t="shared" si="28"/>
        <v>48397.5</v>
      </c>
      <c r="G60" s="7">
        <f t="shared" si="28"/>
        <v>48397.5</v>
      </c>
      <c r="H60" s="7">
        <f t="shared" si="28"/>
        <v>48397.5</v>
      </c>
      <c r="I60" s="20"/>
      <c r="J60" s="7"/>
      <c r="K60" s="7"/>
      <c r="L60" s="7"/>
      <c r="M60" s="9"/>
      <c r="N60" s="9"/>
    </row>
    <row r="61" spans="1:14" s="15" customFormat="1" ht="63" hidden="1" customHeight="1" x14ac:dyDescent="0.25">
      <c r="A61" s="58"/>
      <c r="B61" s="2" t="s">
        <v>14</v>
      </c>
      <c r="C61" s="7">
        <f t="shared" ref="C61:H61" si="29">C66+C100</f>
        <v>113075</v>
      </c>
      <c r="D61" s="7">
        <f t="shared" si="29"/>
        <v>114715.5</v>
      </c>
      <c r="E61" s="7">
        <f t="shared" si="29"/>
        <v>114693.5</v>
      </c>
      <c r="F61" s="7">
        <f t="shared" si="29"/>
        <v>114868.3</v>
      </c>
      <c r="G61" s="7">
        <f t="shared" si="29"/>
        <v>114868.3</v>
      </c>
      <c r="H61" s="7">
        <f t="shared" si="29"/>
        <v>114868.3</v>
      </c>
      <c r="I61" s="20"/>
      <c r="J61" s="7"/>
      <c r="K61" s="7"/>
      <c r="L61" s="7"/>
      <c r="M61" s="9"/>
      <c r="N61" s="9"/>
    </row>
    <row r="62" spans="1:14" s="15" customFormat="1" ht="63" hidden="1" customHeight="1" x14ac:dyDescent="0.25">
      <c r="A62" s="60"/>
      <c r="B62" s="2" t="s">
        <v>15</v>
      </c>
      <c r="C62" s="7">
        <f>C67</f>
        <v>37275.4</v>
      </c>
      <c r="D62" s="7">
        <f>D67</f>
        <v>66023</v>
      </c>
      <c r="E62" s="7">
        <f t="shared" ref="E62:H62" si="30">E67</f>
        <v>65873</v>
      </c>
      <c r="F62" s="7">
        <f t="shared" si="30"/>
        <v>65873</v>
      </c>
      <c r="G62" s="7">
        <f t="shared" si="30"/>
        <v>65873</v>
      </c>
      <c r="H62" s="7">
        <f t="shared" si="30"/>
        <v>65873</v>
      </c>
      <c r="I62" s="20"/>
      <c r="J62" s="7"/>
      <c r="K62" s="7"/>
      <c r="L62" s="7"/>
      <c r="M62" s="9"/>
      <c r="N62" s="9"/>
    </row>
    <row r="63" spans="1:14" s="15" customFormat="1" ht="76.5" customHeight="1" x14ac:dyDescent="0.25">
      <c r="A63" s="34" t="s">
        <v>38</v>
      </c>
      <c r="B63" s="2" t="s">
        <v>16</v>
      </c>
      <c r="C63" s="7">
        <f>C64+C65+C66+C67</f>
        <v>310843.90000000002</v>
      </c>
      <c r="D63" s="7">
        <f>D64+D65+D66+D67</f>
        <v>413193.6711425932</v>
      </c>
      <c r="E63" s="7">
        <f t="shared" ref="E63:H63" si="31">E64+E65+E66+E67</f>
        <v>394909.9</v>
      </c>
      <c r="F63" s="7">
        <f t="shared" si="31"/>
        <v>392882.2</v>
      </c>
      <c r="G63" s="7">
        <f t="shared" si="31"/>
        <v>392882.2</v>
      </c>
      <c r="H63" s="7">
        <f t="shared" si="31"/>
        <v>392882.2</v>
      </c>
      <c r="I63" s="20" t="s">
        <v>85</v>
      </c>
      <c r="J63" s="55">
        <v>122</v>
      </c>
      <c r="K63" s="55">
        <v>100</v>
      </c>
      <c r="L63" s="55">
        <v>100</v>
      </c>
      <c r="M63" s="24">
        <v>100</v>
      </c>
      <c r="N63" s="24">
        <v>100</v>
      </c>
    </row>
    <row r="64" spans="1:14" s="15" customFormat="1" ht="63" hidden="1" customHeight="1" x14ac:dyDescent="0.25">
      <c r="A64" s="69"/>
      <c r="B64" s="2" t="s">
        <v>0</v>
      </c>
      <c r="C64" s="7">
        <f>C68+C69+C71</f>
        <v>160724.30000000002</v>
      </c>
      <c r="D64" s="7">
        <f>D68+D69+D71</f>
        <v>184275.6711425932</v>
      </c>
      <c r="E64" s="7">
        <f t="shared" ref="E64:H64" si="32">E68+E69+E71</f>
        <v>166141.90000000002</v>
      </c>
      <c r="F64" s="7">
        <f t="shared" si="32"/>
        <v>164114.20000000001</v>
      </c>
      <c r="G64" s="7">
        <f t="shared" si="32"/>
        <v>164114.20000000001</v>
      </c>
      <c r="H64" s="7">
        <f t="shared" si="32"/>
        <v>164114.20000000001</v>
      </c>
      <c r="I64" s="20"/>
      <c r="J64" s="7"/>
      <c r="K64" s="7"/>
      <c r="L64" s="7"/>
      <c r="M64" s="9"/>
      <c r="N64" s="9"/>
    </row>
    <row r="65" spans="1:19" s="15" customFormat="1" ht="80.25" hidden="1" customHeight="1" x14ac:dyDescent="0.25">
      <c r="A65" s="69"/>
      <c r="B65" s="2" t="s">
        <v>18</v>
      </c>
      <c r="C65" s="7">
        <f>C77</f>
        <v>0</v>
      </c>
      <c r="D65" s="7">
        <f>D77</f>
        <v>48257.5</v>
      </c>
      <c r="E65" s="7">
        <f t="shared" ref="E65:H65" si="33">E77</f>
        <v>48257.5</v>
      </c>
      <c r="F65" s="7">
        <f t="shared" si="33"/>
        <v>48257.5</v>
      </c>
      <c r="G65" s="7">
        <f t="shared" si="33"/>
        <v>48257.5</v>
      </c>
      <c r="H65" s="7">
        <f t="shared" si="33"/>
        <v>48257.5</v>
      </c>
      <c r="I65" s="20"/>
      <c r="J65" s="7"/>
      <c r="K65" s="7"/>
      <c r="L65" s="7"/>
      <c r="M65" s="9"/>
      <c r="N65" s="9"/>
    </row>
    <row r="66" spans="1:19" s="15" customFormat="1" ht="63" hidden="1" customHeight="1" x14ac:dyDescent="0.25">
      <c r="A66" s="69"/>
      <c r="B66" s="2" t="s">
        <v>14</v>
      </c>
      <c r="C66" s="7">
        <f>C78</f>
        <v>112844.2</v>
      </c>
      <c r="D66" s="7">
        <f>D78</f>
        <v>114637.5</v>
      </c>
      <c r="E66" s="7">
        <f t="shared" ref="E66:H66" si="34">E78</f>
        <v>114637.5</v>
      </c>
      <c r="F66" s="7">
        <f t="shared" si="34"/>
        <v>114637.5</v>
      </c>
      <c r="G66" s="7">
        <f t="shared" si="34"/>
        <v>114637.5</v>
      </c>
      <c r="H66" s="7">
        <f t="shared" si="34"/>
        <v>114637.5</v>
      </c>
      <c r="I66" s="20"/>
      <c r="J66" s="7"/>
      <c r="K66" s="7"/>
      <c r="L66" s="7"/>
      <c r="M66" s="9"/>
      <c r="N66" s="9"/>
    </row>
    <row r="67" spans="1:19" s="15" customFormat="1" ht="68.25" hidden="1" customHeight="1" x14ac:dyDescent="0.25">
      <c r="A67" s="70"/>
      <c r="B67" s="2" t="s">
        <v>15</v>
      </c>
      <c r="C67" s="7">
        <f>C79+C83+C86+C91+C93+C95</f>
        <v>37275.4</v>
      </c>
      <c r="D67" s="7">
        <f>D79+D83+D86+D91+D95</f>
        <v>66023</v>
      </c>
      <c r="E67" s="7">
        <f>E79+E83+E86+E91+E95</f>
        <v>65873</v>
      </c>
      <c r="F67" s="7">
        <f>F79+F83+F86+F91+F95</f>
        <v>65873</v>
      </c>
      <c r="G67" s="7">
        <f>G79+G83+G86+G91+G95</f>
        <v>65873</v>
      </c>
      <c r="H67" s="7">
        <f>H79+H83+H86+H91+H95</f>
        <v>65873</v>
      </c>
      <c r="I67" s="20"/>
      <c r="J67" s="7"/>
      <c r="K67" s="7"/>
      <c r="L67" s="7"/>
      <c r="M67" s="9"/>
      <c r="N67" s="9"/>
    </row>
    <row r="68" spans="1:19" s="22" customFormat="1" ht="56.25" customHeight="1" x14ac:dyDescent="0.25">
      <c r="A68" s="3" t="s">
        <v>46</v>
      </c>
      <c r="B68" s="2" t="s">
        <v>0</v>
      </c>
      <c r="C68" s="7">
        <v>34910.9</v>
      </c>
      <c r="D68" s="7">
        <v>69055.171142593201</v>
      </c>
      <c r="E68" s="7">
        <v>64186.400000000001</v>
      </c>
      <c r="F68" s="7">
        <v>62158.7</v>
      </c>
      <c r="G68" s="7">
        <v>62158.7</v>
      </c>
      <c r="H68" s="7">
        <v>62158.7</v>
      </c>
      <c r="I68" s="20"/>
      <c r="J68" s="7"/>
      <c r="K68" s="7"/>
      <c r="L68" s="7"/>
      <c r="M68" s="7"/>
      <c r="N68" s="7"/>
    </row>
    <row r="69" spans="1:19" ht="56.25" customHeight="1" x14ac:dyDescent="0.25">
      <c r="A69" s="4" t="s">
        <v>47</v>
      </c>
      <c r="B69" s="2" t="s">
        <v>0</v>
      </c>
      <c r="C69" s="7">
        <v>0</v>
      </c>
      <c r="D69" s="7">
        <v>61262</v>
      </c>
      <c r="E69" s="7">
        <v>50214.8</v>
      </c>
      <c r="F69" s="7">
        <v>50214.8</v>
      </c>
      <c r="G69" s="7">
        <v>50214.8</v>
      </c>
      <c r="H69" s="7">
        <v>50214.8</v>
      </c>
      <c r="I69" s="20"/>
      <c r="J69" s="7"/>
      <c r="K69" s="7"/>
      <c r="L69" s="7"/>
      <c r="M69" s="7"/>
      <c r="N69" s="7"/>
    </row>
    <row r="70" spans="1:19" ht="47.25" customHeight="1" x14ac:dyDescent="0.25">
      <c r="A70" s="35" t="s">
        <v>58</v>
      </c>
      <c r="B70" s="2" t="s">
        <v>16</v>
      </c>
      <c r="C70" s="7">
        <f>C75+C80+C83+C84</f>
        <v>275932.99999999994</v>
      </c>
      <c r="D70" s="7">
        <f t="shared" ref="D70:H70" si="35">D75+D80+D83+D84</f>
        <v>282876.5</v>
      </c>
      <c r="E70" s="7">
        <f t="shared" si="35"/>
        <v>280508.7</v>
      </c>
      <c r="F70" s="7">
        <f t="shared" si="35"/>
        <v>280508.7</v>
      </c>
      <c r="G70" s="7">
        <f t="shared" si="35"/>
        <v>280508.7</v>
      </c>
      <c r="H70" s="7">
        <f t="shared" si="35"/>
        <v>280508.7</v>
      </c>
      <c r="I70" s="20"/>
      <c r="J70" s="7"/>
      <c r="K70" s="7"/>
      <c r="L70" s="7"/>
      <c r="M70" s="7"/>
      <c r="N70" s="7"/>
    </row>
    <row r="71" spans="1:19" ht="56.25" hidden="1" customHeight="1" x14ac:dyDescent="0.25">
      <c r="A71" s="65"/>
      <c r="B71" s="2" t="s">
        <v>0</v>
      </c>
      <c r="C71" s="7">
        <f>C76+C80+C85</f>
        <v>125813.40000000001</v>
      </c>
      <c r="D71" s="7">
        <f>D76+D80+D85</f>
        <v>53958.5</v>
      </c>
      <c r="E71" s="7">
        <f t="shared" ref="E71:H71" si="36">E76+E80+E85</f>
        <v>51740.7</v>
      </c>
      <c r="F71" s="7">
        <f t="shared" si="36"/>
        <v>51740.7</v>
      </c>
      <c r="G71" s="7">
        <f t="shared" si="36"/>
        <v>51740.7</v>
      </c>
      <c r="H71" s="7">
        <f t="shared" si="36"/>
        <v>51740.7</v>
      </c>
      <c r="I71" s="20"/>
      <c r="J71" s="7"/>
      <c r="K71" s="7"/>
      <c r="L71" s="7"/>
      <c r="M71" s="7"/>
      <c r="N71" s="7"/>
      <c r="O71" s="17">
        <f>D71+D72+D73+D74</f>
        <v>282876.5</v>
      </c>
      <c r="P71" s="17">
        <f>E71+E72+E73+E74</f>
        <v>280508.7</v>
      </c>
      <c r="Q71" s="17">
        <f>F71+F72+F73+F74</f>
        <v>280508.7</v>
      </c>
      <c r="R71" s="17">
        <f>G71+G72+G73+G74</f>
        <v>280508.7</v>
      </c>
      <c r="S71" s="17">
        <f>H71+H72+H73+H74</f>
        <v>280508.7</v>
      </c>
    </row>
    <row r="72" spans="1:19" ht="56.25" hidden="1" customHeight="1" x14ac:dyDescent="0.25">
      <c r="A72" s="65"/>
      <c r="B72" s="2" t="s">
        <v>15</v>
      </c>
      <c r="C72" s="7">
        <f>C79+C83+C86+C95</f>
        <v>37275.4</v>
      </c>
      <c r="D72" s="7">
        <f>D79+D83+D86</f>
        <v>66023</v>
      </c>
      <c r="E72" s="7">
        <f t="shared" ref="E72:H72" si="37">E79+E83+E86</f>
        <v>65873</v>
      </c>
      <c r="F72" s="7">
        <f t="shared" si="37"/>
        <v>65873</v>
      </c>
      <c r="G72" s="7">
        <f t="shared" si="37"/>
        <v>65873</v>
      </c>
      <c r="H72" s="7">
        <f t="shared" si="37"/>
        <v>65873</v>
      </c>
      <c r="I72" s="20"/>
      <c r="J72" s="7"/>
      <c r="K72" s="7"/>
      <c r="L72" s="7"/>
      <c r="M72" s="7"/>
      <c r="N72" s="7"/>
    </row>
    <row r="73" spans="1:19" ht="56.25" hidden="1" customHeight="1" x14ac:dyDescent="0.25">
      <c r="A73" s="65"/>
      <c r="B73" s="2" t="s">
        <v>18</v>
      </c>
      <c r="C73" s="7">
        <f>C77</f>
        <v>0</v>
      </c>
      <c r="D73" s="7">
        <f>D77</f>
        <v>48257.5</v>
      </c>
      <c r="E73" s="7">
        <f t="shared" ref="E73:H73" si="38">E77</f>
        <v>48257.5</v>
      </c>
      <c r="F73" s="7">
        <f t="shared" si="38"/>
        <v>48257.5</v>
      </c>
      <c r="G73" s="7">
        <f t="shared" si="38"/>
        <v>48257.5</v>
      </c>
      <c r="H73" s="7">
        <f t="shared" si="38"/>
        <v>48257.5</v>
      </c>
      <c r="I73" s="20"/>
      <c r="J73" s="7"/>
      <c r="K73" s="7"/>
      <c r="L73" s="7"/>
      <c r="M73" s="7"/>
      <c r="N73" s="7"/>
    </row>
    <row r="74" spans="1:19" ht="56.25" hidden="1" customHeight="1" x14ac:dyDescent="0.25">
      <c r="A74" s="67"/>
      <c r="B74" s="2" t="s">
        <v>14</v>
      </c>
      <c r="C74" s="7">
        <f>C78</f>
        <v>112844.2</v>
      </c>
      <c r="D74" s="7">
        <f>D78</f>
        <v>114637.5</v>
      </c>
      <c r="E74" s="7">
        <f t="shared" ref="E74:H74" si="39">E78</f>
        <v>114637.5</v>
      </c>
      <c r="F74" s="7">
        <f t="shared" si="39"/>
        <v>114637.5</v>
      </c>
      <c r="G74" s="7">
        <f t="shared" si="39"/>
        <v>114637.5</v>
      </c>
      <c r="H74" s="7">
        <f t="shared" si="39"/>
        <v>114637.5</v>
      </c>
      <c r="I74" s="20"/>
      <c r="J74" s="7"/>
      <c r="K74" s="7"/>
      <c r="L74" s="7"/>
      <c r="M74" s="7"/>
      <c r="N74" s="7"/>
    </row>
    <row r="75" spans="1:19" ht="44.25" customHeight="1" x14ac:dyDescent="0.25">
      <c r="A75" s="34" t="s">
        <v>60</v>
      </c>
      <c r="B75" s="2" t="s">
        <v>16</v>
      </c>
      <c r="C75" s="7">
        <f>C76+C77+C78+C79</f>
        <v>275001.39999999997</v>
      </c>
      <c r="D75" s="7">
        <f>D76+D77+D78+D79</f>
        <v>274178.7</v>
      </c>
      <c r="E75" s="7">
        <f t="shared" ref="E75:H75" si="40">E76+E77+E78+E79</f>
        <v>274178.7</v>
      </c>
      <c r="F75" s="7">
        <f t="shared" si="40"/>
        <v>274178.7</v>
      </c>
      <c r="G75" s="7">
        <f t="shared" si="40"/>
        <v>274178.7</v>
      </c>
      <c r="H75" s="7">
        <f t="shared" si="40"/>
        <v>274178.7</v>
      </c>
      <c r="I75" s="20"/>
      <c r="J75" s="7"/>
      <c r="K75" s="7"/>
      <c r="L75" s="7"/>
      <c r="M75" s="7"/>
      <c r="N75" s="7"/>
    </row>
    <row r="76" spans="1:19" ht="78" hidden="1" customHeight="1" x14ac:dyDescent="0.25">
      <c r="A76" s="69"/>
      <c r="B76" s="2" t="s">
        <v>0</v>
      </c>
      <c r="C76" s="7">
        <v>125732.6</v>
      </c>
      <c r="D76" s="7">
        <v>49155.7</v>
      </c>
      <c r="E76" s="7">
        <v>49155.7</v>
      </c>
      <c r="F76" s="7">
        <v>49155.7</v>
      </c>
      <c r="G76" s="7">
        <v>49155.7</v>
      </c>
      <c r="H76" s="7">
        <v>49155.7</v>
      </c>
      <c r="I76" s="20"/>
      <c r="J76" s="7"/>
      <c r="K76" s="7"/>
      <c r="L76" s="7"/>
      <c r="M76" s="7"/>
      <c r="N76" s="7"/>
      <c r="O76" s="16"/>
    </row>
    <row r="77" spans="1:19" ht="78" hidden="1" customHeight="1" x14ac:dyDescent="0.25">
      <c r="A77" s="69"/>
      <c r="B77" s="2" t="s">
        <v>18</v>
      </c>
      <c r="C77" s="7">
        <v>0</v>
      </c>
      <c r="D77" s="7">
        <v>48257.5</v>
      </c>
      <c r="E77" s="7">
        <v>48257.5</v>
      </c>
      <c r="F77" s="7">
        <v>48257.5</v>
      </c>
      <c r="G77" s="7">
        <v>48257.5</v>
      </c>
      <c r="H77" s="7">
        <v>48257.5</v>
      </c>
      <c r="I77" s="20"/>
      <c r="J77" s="7"/>
      <c r="K77" s="7"/>
      <c r="L77" s="7"/>
      <c r="M77" s="7"/>
      <c r="N77" s="7"/>
    </row>
    <row r="78" spans="1:19" ht="78" hidden="1" customHeight="1" x14ac:dyDescent="0.25">
      <c r="A78" s="69"/>
      <c r="B78" s="2" t="s">
        <v>14</v>
      </c>
      <c r="C78" s="7">
        <v>112844.2</v>
      </c>
      <c r="D78" s="7">
        <v>114637.5</v>
      </c>
      <c r="E78" s="7">
        <v>114637.5</v>
      </c>
      <c r="F78" s="7">
        <v>114637.5</v>
      </c>
      <c r="G78" s="7">
        <v>114637.5</v>
      </c>
      <c r="H78" s="7">
        <v>114637.5</v>
      </c>
      <c r="I78" s="20"/>
      <c r="J78" s="7"/>
      <c r="K78" s="7"/>
      <c r="L78" s="7"/>
      <c r="M78" s="7"/>
      <c r="N78" s="7"/>
    </row>
    <row r="79" spans="1:19" ht="78" hidden="1" customHeight="1" x14ac:dyDescent="0.25">
      <c r="A79" s="70"/>
      <c r="B79" s="2" t="s">
        <v>15</v>
      </c>
      <c r="C79" s="7">
        <v>36424.6</v>
      </c>
      <c r="D79" s="7">
        <v>62128</v>
      </c>
      <c r="E79" s="7">
        <v>62128</v>
      </c>
      <c r="F79" s="7">
        <v>62128</v>
      </c>
      <c r="G79" s="7">
        <v>62128</v>
      </c>
      <c r="H79" s="7">
        <v>62128</v>
      </c>
      <c r="I79" s="20"/>
      <c r="J79" s="7"/>
      <c r="K79" s="7"/>
      <c r="L79" s="7"/>
      <c r="M79" s="7"/>
      <c r="N79" s="7"/>
    </row>
    <row r="80" spans="1:19" ht="46.5" customHeight="1" x14ac:dyDescent="0.25">
      <c r="A80" s="3" t="s">
        <v>48</v>
      </c>
      <c r="B80" s="2" t="s">
        <v>0</v>
      </c>
      <c r="C80" s="7">
        <v>0</v>
      </c>
      <c r="D80" s="7">
        <f>D81+D82</f>
        <v>2217.8000000000002</v>
      </c>
      <c r="E80" s="7">
        <f t="shared" ref="E80:H80" si="41">E81+E82</f>
        <v>0</v>
      </c>
      <c r="F80" s="7">
        <f t="shared" si="41"/>
        <v>0</v>
      </c>
      <c r="G80" s="7">
        <f t="shared" si="41"/>
        <v>0</v>
      </c>
      <c r="H80" s="7">
        <f t="shared" si="41"/>
        <v>0</v>
      </c>
      <c r="I80" s="20"/>
      <c r="J80" s="7"/>
      <c r="K80" s="7"/>
      <c r="L80" s="7"/>
      <c r="M80" s="7"/>
      <c r="N80" s="7"/>
    </row>
    <row r="81" spans="1:14" ht="45.75" hidden="1" customHeight="1" x14ac:dyDescent="0.25">
      <c r="A81" s="3" t="s">
        <v>56</v>
      </c>
      <c r="B81" s="2" t="s">
        <v>0</v>
      </c>
      <c r="C81" s="7">
        <v>3130.2</v>
      </c>
      <c r="D81" s="7">
        <v>646.9</v>
      </c>
      <c r="E81" s="7">
        <v>0</v>
      </c>
      <c r="F81" s="7">
        <v>0</v>
      </c>
      <c r="G81" s="7">
        <v>0</v>
      </c>
      <c r="H81" s="7">
        <v>0</v>
      </c>
      <c r="I81" s="20"/>
      <c r="J81" s="7"/>
      <c r="K81" s="7"/>
      <c r="L81" s="7"/>
      <c r="M81" s="7"/>
      <c r="N81" s="7"/>
    </row>
    <row r="82" spans="1:14" ht="45" hidden="1" customHeight="1" x14ac:dyDescent="0.25">
      <c r="A82" s="3" t="s">
        <v>57</v>
      </c>
      <c r="B82" s="2" t="s">
        <v>0</v>
      </c>
      <c r="C82" s="7">
        <v>0</v>
      </c>
      <c r="D82" s="7">
        <v>1570.9</v>
      </c>
      <c r="E82" s="7">
        <v>0</v>
      </c>
      <c r="F82" s="7">
        <v>0</v>
      </c>
      <c r="G82" s="7">
        <v>0</v>
      </c>
      <c r="H82" s="7">
        <v>0</v>
      </c>
      <c r="I82" s="20"/>
      <c r="J82" s="7"/>
      <c r="K82" s="7"/>
      <c r="L82" s="7"/>
      <c r="M82" s="7"/>
      <c r="N82" s="7"/>
    </row>
    <row r="83" spans="1:14" ht="40.5" customHeight="1" x14ac:dyDescent="0.25">
      <c r="A83" s="3" t="s">
        <v>49</v>
      </c>
      <c r="B83" s="2" t="s">
        <v>15</v>
      </c>
      <c r="C83" s="7">
        <v>300</v>
      </c>
      <c r="D83" s="7">
        <v>150</v>
      </c>
      <c r="E83" s="7">
        <v>0</v>
      </c>
      <c r="F83" s="7">
        <v>0</v>
      </c>
      <c r="G83" s="7">
        <v>0</v>
      </c>
      <c r="H83" s="7">
        <v>0</v>
      </c>
      <c r="I83" s="20"/>
      <c r="J83" s="7"/>
      <c r="K83" s="7"/>
      <c r="L83" s="7"/>
      <c r="M83" s="7"/>
      <c r="N83" s="7"/>
    </row>
    <row r="84" spans="1:14" ht="34.5" customHeight="1" x14ac:dyDescent="0.25">
      <c r="A84" s="34" t="s">
        <v>50</v>
      </c>
      <c r="B84" s="2"/>
      <c r="C84" s="7">
        <f>C85+C86</f>
        <v>631.59999999999991</v>
      </c>
      <c r="D84" s="7">
        <f>D85+D86</f>
        <v>6330</v>
      </c>
      <c r="E84" s="7">
        <f t="shared" ref="E84:H84" si="42">E85+E86</f>
        <v>6330</v>
      </c>
      <c r="F84" s="7">
        <f t="shared" si="42"/>
        <v>6330</v>
      </c>
      <c r="G84" s="7">
        <f t="shared" si="42"/>
        <v>6330</v>
      </c>
      <c r="H84" s="7">
        <f t="shared" si="42"/>
        <v>6330</v>
      </c>
      <c r="I84" s="20"/>
      <c r="J84" s="7"/>
      <c r="K84" s="7"/>
      <c r="L84" s="7"/>
      <c r="M84" s="7"/>
      <c r="N84" s="7"/>
    </row>
    <row r="85" spans="1:14" ht="60.75" hidden="1" customHeight="1" x14ac:dyDescent="0.25">
      <c r="A85" s="69"/>
      <c r="B85" s="2" t="s">
        <v>0</v>
      </c>
      <c r="C85" s="7">
        <f>C89</f>
        <v>80.8</v>
      </c>
      <c r="D85" s="7">
        <f>D89</f>
        <v>2585</v>
      </c>
      <c r="E85" s="7">
        <f t="shared" ref="E85:H85" si="43">E89</f>
        <v>2585</v>
      </c>
      <c r="F85" s="7">
        <f t="shared" si="43"/>
        <v>2585</v>
      </c>
      <c r="G85" s="7">
        <f t="shared" si="43"/>
        <v>2585</v>
      </c>
      <c r="H85" s="7">
        <f t="shared" si="43"/>
        <v>2585</v>
      </c>
      <c r="I85" s="20"/>
      <c r="J85" s="7"/>
      <c r="K85" s="7"/>
      <c r="L85" s="7"/>
      <c r="M85" s="7"/>
      <c r="N85" s="7"/>
    </row>
    <row r="86" spans="1:14" ht="60.75" hidden="1" customHeight="1" x14ac:dyDescent="0.25">
      <c r="A86" s="70"/>
      <c r="B86" s="2" t="s">
        <v>15</v>
      </c>
      <c r="C86" s="7">
        <f>C87+C90</f>
        <v>550.79999999999995</v>
      </c>
      <c r="D86" s="7">
        <f>D87+D90</f>
        <v>3745</v>
      </c>
      <c r="E86" s="7">
        <f t="shared" ref="E86:H86" si="44">E87+E90</f>
        <v>3745</v>
      </c>
      <c r="F86" s="7">
        <f t="shared" si="44"/>
        <v>3745</v>
      </c>
      <c r="G86" s="7">
        <f t="shared" si="44"/>
        <v>3745</v>
      </c>
      <c r="H86" s="7">
        <f t="shared" si="44"/>
        <v>3745</v>
      </c>
      <c r="I86" s="20"/>
      <c r="J86" s="7"/>
      <c r="K86" s="7"/>
      <c r="L86" s="7"/>
      <c r="M86" s="7"/>
      <c r="N86" s="7"/>
    </row>
    <row r="87" spans="1:14" ht="43.5" customHeight="1" x14ac:dyDescent="0.25">
      <c r="A87" s="30" t="s">
        <v>51</v>
      </c>
      <c r="B87" s="2" t="s">
        <v>15</v>
      </c>
      <c r="C87" s="7">
        <v>500</v>
      </c>
      <c r="D87" s="7">
        <v>500</v>
      </c>
      <c r="E87" s="7">
        <v>500</v>
      </c>
      <c r="F87" s="7">
        <v>500</v>
      </c>
      <c r="G87" s="7">
        <v>500</v>
      </c>
      <c r="H87" s="7">
        <v>500</v>
      </c>
      <c r="I87" s="20"/>
      <c r="J87" s="7"/>
      <c r="K87" s="7"/>
      <c r="L87" s="7"/>
      <c r="M87" s="7"/>
      <c r="N87" s="7"/>
    </row>
    <row r="88" spans="1:14" ht="36.75" customHeight="1" x14ac:dyDescent="0.25">
      <c r="A88" s="34" t="s">
        <v>52</v>
      </c>
      <c r="B88" s="2" t="s">
        <v>16</v>
      </c>
      <c r="C88" s="7">
        <v>0</v>
      </c>
      <c r="D88" s="7">
        <f>D89+D90</f>
        <v>5830</v>
      </c>
      <c r="E88" s="7">
        <f t="shared" ref="E88:H88" si="45">E89+E90</f>
        <v>5830</v>
      </c>
      <c r="F88" s="7">
        <f t="shared" si="45"/>
        <v>5830</v>
      </c>
      <c r="G88" s="7">
        <f t="shared" si="45"/>
        <v>5830</v>
      </c>
      <c r="H88" s="7">
        <f t="shared" si="45"/>
        <v>5830</v>
      </c>
      <c r="I88" s="20"/>
      <c r="J88" s="7"/>
      <c r="K88" s="7"/>
      <c r="L88" s="7"/>
      <c r="M88" s="7"/>
      <c r="N88" s="7"/>
    </row>
    <row r="89" spans="1:14" ht="62.25" hidden="1" customHeight="1" x14ac:dyDescent="0.25">
      <c r="A89" s="69"/>
      <c r="B89" s="2" t="s">
        <v>0</v>
      </c>
      <c r="C89" s="7">
        <f>56.4+24.4</f>
        <v>80.8</v>
      </c>
      <c r="D89" s="7">
        <v>2585</v>
      </c>
      <c r="E89" s="7">
        <v>2585</v>
      </c>
      <c r="F89" s="7">
        <v>2585</v>
      </c>
      <c r="G89" s="7">
        <v>2585</v>
      </c>
      <c r="H89" s="7">
        <v>2585</v>
      </c>
      <c r="I89" s="20"/>
      <c r="J89" s="7"/>
      <c r="K89" s="7"/>
      <c r="L89" s="7"/>
      <c r="M89" s="7"/>
      <c r="N89" s="7"/>
    </row>
    <row r="90" spans="1:14" ht="71.25" hidden="1" customHeight="1" x14ac:dyDescent="0.25">
      <c r="A90" s="70"/>
      <c r="B90" s="2" t="s">
        <v>15</v>
      </c>
      <c r="C90" s="7">
        <v>50.8</v>
      </c>
      <c r="D90" s="7">
        <v>3245</v>
      </c>
      <c r="E90" s="7">
        <v>3245</v>
      </c>
      <c r="F90" s="7">
        <v>3245</v>
      </c>
      <c r="G90" s="7">
        <v>3245</v>
      </c>
      <c r="H90" s="7">
        <v>3245</v>
      </c>
      <c r="I90" s="20"/>
      <c r="J90" s="7"/>
      <c r="K90" s="7"/>
      <c r="L90" s="7"/>
      <c r="M90" s="7"/>
      <c r="N90" s="7"/>
    </row>
    <row r="91" spans="1:14" ht="44.25" hidden="1" customHeight="1" x14ac:dyDescent="0.25">
      <c r="A91" s="30" t="s">
        <v>66</v>
      </c>
      <c r="B91" s="2"/>
      <c r="C91" s="7">
        <v>0</v>
      </c>
      <c r="D91" s="7">
        <f t="shared" ref="D91" si="46">D92</f>
        <v>0</v>
      </c>
      <c r="E91" s="7">
        <f t="shared" ref="E91" si="47">E92</f>
        <v>0</v>
      </c>
      <c r="F91" s="7">
        <f t="shared" ref="F91" si="48">F92</f>
        <v>0</v>
      </c>
      <c r="G91" s="7">
        <f t="shared" ref="G91" si="49">G92</f>
        <v>0</v>
      </c>
      <c r="H91" s="7">
        <f t="shared" ref="H91" si="50">H92</f>
        <v>0</v>
      </c>
      <c r="I91" s="20"/>
      <c r="J91" s="7"/>
      <c r="K91" s="7"/>
      <c r="L91" s="7"/>
      <c r="M91" s="7"/>
      <c r="N91" s="7"/>
    </row>
    <row r="92" spans="1:14" ht="44.25" hidden="1" customHeight="1" x14ac:dyDescent="0.25">
      <c r="A92" s="30" t="s">
        <v>64</v>
      </c>
      <c r="B92" s="2"/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20"/>
      <c r="J92" s="7"/>
      <c r="K92" s="7"/>
      <c r="L92" s="7"/>
      <c r="M92" s="7"/>
      <c r="N92" s="7"/>
    </row>
    <row r="93" spans="1:14" ht="51" hidden="1" customHeight="1" x14ac:dyDescent="0.25">
      <c r="A93" s="30" t="s">
        <v>88</v>
      </c>
      <c r="B93" s="2"/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20"/>
      <c r="J93" s="7"/>
      <c r="K93" s="7"/>
      <c r="L93" s="7"/>
      <c r="M93" s="7"/>
      <c r="N93" s="7"/>
    </row>
    <row r="94" spans="1:14" ht="44.25" hidden="1" customHeight="1" x14ac:dyDescent="0.25">
      <c r="A94" s="30" t="s">
        <v>89</v>
      </c>
      <c r="B94" s="2"/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20"/>
      <c r="J94" s="7"/>
      <c r="K94" s="7"/>
      <c r="L94" s="7"/>
      <c r="M94" s="7"/>
      <c r="N94" s="7"/>
    </row>
    <row r="95" spans="1:14" ht="44.25" hidden="1" customHeight="1" x14ac:dyDescent="0.25">
      <c r="A95" s="30" t="s">
        <v>65</v>
      </c>
      <c r="B95" s="2"/>
      <c r="C95" s="7">
        <v>0</v>
      </c>
      <c r="D95" s="7">
        <f t="shared" ref="D95:H95" si="51">D96</f>
        <v>0</v>
      </c>
      <c r="E95" s="7">
        <f t="shared" si="51"/>
        <v>0</v>
      </c>
      <c r="F95" s="7">
        <f t="shared" si="51"/>
        <v>0</v>
      </c>
      <c r="G95" s="7">
        <f t="shared" si="51"/>
        <v>0</v>
      </c>
      <c r="H95" s="7">
        <f t="shared" si="51"/>
        <v>0</v>
      </c>
      <c r="I95" s="20"/>
      <c r="J95" s="7"/>
      <c r="K95" s="7"/>
      <c r="L95" s="7"/>
      <c r="M95" s="7"/>
      <c r="N95" s="7"/>
    </row>
    <row r="96" spans="1:14" ht="44.25" hidden="1" customHeight="1" x14ac:dyDescent="0.25">
      <c r="A96" s="30" t="s">
        <v>64</v>
      </c>
      <c r="B96" s="2"/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20"/>
      <c r="J96" s="7"/>
      <c r="K96" s="7"/>
      <c r="L96" s="7"/>
      <c r="M96" s="7"/>
      <c r="N96" s="7"/>
    </row>
    <row r="97" spans="1:14" ht="44.25" customHeight="1" x14ac:dyDescent="0.25">
      <c r="A97" s="30" t="s">
        <v>90</v>
      </c>
      <c r="B97" s="2"/>
      <c r="C97" s="7">
        <v>131.6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20"/>
      <c r="J97" s="7"/>
      <c r="K97" s="7"/>
      <c r="L97" s="7"/>
      <c r="M97" s="7"/>
      <c r="N97" s="7"/>
    </row>
    <row r="98" spans="1:14" s="15" customFormat="1" ht="44.25" customHeight="1" x14ac:dyDescent="0.25">
      <c r="A98" s="3" t="s">
        <v>39</v>
      </c>
      <c r="B98" s="2" t="s">
        <v>18</v>
      </c>
      <c r="C98" s="7">
        <f>C99</f>
        <v>140</v>
      </c>
      <c r="D98" s="7">
        <f>D99</f>
        <v>140</v>
      </c>
      <c r="E98" s="7">
        <f t="shared" ref="E98:H98" si="52">E99</f>
        <v>140</v>
      </c>
      <c r="F98" s="7">
        <f t="shared" si="52"/>
        <v>140</v>
      </c>
      <c r="G98" s="7">
        <f t="shared" si="52"/>
        <v>140</v>
      </c>
      <c r="H98" s="7">
        <f t="shared" si="52"/>
        <v>140</v>
      </c>
      <c r="I98" s="20"/>
      <c r="J98" s="7"/>
      <c r="K98" s="7"/>
      <c r="L98" s="7"/>
      <c r="M98" s="9"/>
      <c r="N98" s="9"/>
    </row>
    <row r="99" spans="1:14" ht="53.25" customHeight="1" x14ac:dyDescent="0.25">
      <c r="A99" s="3" t="s">
        <v>40</v>
      </c>
      <c r="B99" s="2" t="s">
        <v>18</v>
      </c>
      <c r="C99" s="7">
        <v>140</v>
      </c>
      <c r="D99" s="7">
        <v>140</v>
      </c>
      <c r="E99" s="7">
        <v>140</v>
      </c>
      <c r="F99" s="7">
        <v>140</v>
      </c>
      <c r="G99" s="7">
        <v>140</v>
      </c>
      <c r="H99" s="7">
        <v>140</v>
      </c>
      <c r="I99" s="20"/>
      <c r="J99" s="7"/>
      <c r="K99" s="7"/>
      <c r="L99" s="7"/>
      <c r="M99" s="7"/>
      <c r="N99" s="7"/>
    </row>
    <row r="100" spans="1:14" s="15" customFormat="1" ht="42" customHeight="1" x14ac:dyDescent="0.25">
      <c r="A100" s="3" t="s">
        <v>41</v>
      </c>
      <c r="B100" s="2" t="s">
        <v>14</v>
      </c>
      <c r="C100" s="7">
        <f>C101</f>
        <v>230.8</v>
      </c>
      <c r="D100" s="7">
        <f>D101</f>
        <v>78</v>
      </c>
      <c r="E100" s="7">
        <f t="shared" ref="E100:H100" si="53">E101</f>
        <v>56</v>
      </c>
      <c r="F100" s="7">
        <f t="shared" si="53"/>
        <v>230.8</v>
      </c>
      <c r="G100" s="7">
        <f t="shared" si="53"/>
        <v>230.8</v>
      </c>
      <c r="H100" s="7">
        <f t="shared" si="53"/>
        <v>230.8</v>
      </c>
      <c r="I100" s="20"/>
      <c r="J100" s="7"/>
      <c r="K100" s="7"/>
      <c r="L100" s="7"/>
      <c r="M100" s="9"/>
      <c r="N100" s="9"/>
    </row>
    <row r="101" spans="1:14" ht="44.25" customHeight="1" x14ac:dyDescent="0.25">
      <c r="A101" s="3" t="s">
        <v>42</v>
      </c>
      <c r="B101" s="2" t="s">
        <v>14</v>
      </c>
      <c r="C101" s="7">
        <v>230.8</v>
      </c>
      <c r="D101" s="7">
        <v>78</v>
      </c>
      <c r="E101" s="7">
        <v>56</v>
      </c>
      <c r="F101" s="7">
        <v>230.8</v>
      </c>
      <c r="G101" s="7">
        <v>230.8</v>
      </c>
      <c r="H101" s="7">
        <v>230.8</v>
      </c>
      <c r="I101" s="20"/>
      <c r="J101" s="7"/>
      <c r="K101" s="7"/>
      <c r="L101" s="7"/>
      <c r="M101" s="7"/>
      <c r="N101" s="7"/>
    </row>
  </sheetData>
  <mergeCells count="41">
    <mergeCell ref="F47:F48"/>
    <mergeCell ref="G47:G48"/>
    <mergeCell ref="F9:F10"/>
    <mergeCell ref="A4:N4"/>
    <mergeCell ref="I6:I7"/>
    <mergeCell ref="J6:N6"/>
    <mergeCell ref="E9:E10"/>
    <mergeCell ref="D9:D10"/>
    <mergeCell ref="C9:C10"/>
    <mergeCell ref="F49:F50"/>
    <mergeCell ref="G49:G50"/>
    <mergeCell ref="H49:H50"/>
    <mergeCell ref="C6:H6"/>
    <mergeCell ref="A47:A48"/>
    <mergeCell ref="C47:C48"/>
    <mergeCell ref="D47:D48"/>
    <mergeCell ref="E47:E48"/>
    <mergeCell ref="A49:A50"/>
    <mergeCell ref="B49:B50"/>
    <mergeCell ref="C49:C50"/>
    <mergeCell ref="D49:D50"/>
    <mergeCell ref="E49:E50"/>
    <mergeCell ref="H47:H48"/>
    <mergeCell ref="H9:H10"/>
    <mergeCell ref="G9:G10"/>
    <mergeCell ref="A88:A90"/>
    <mergeCell ref="A84:A86"/>
    <mergeCell ref="A75:A79"/>
    <mergeCell ref="A6:A7"/>
    <mergeCell ref="B6:B7"/>
    <mergeCell ref="A70:A74"/>
    <mergeCell ref="A9:A14"/>
    <mergeCell ref="A15:A17"/>
    <mergeCell ref="A58:A62"/>
    <mergeCell ref="A63:A67"/>
    <mergeCell ref="A41:A43"/>
    <mergeCell ref="A38:A40"/>
    <mergeCell ref="A51:A53"/>
    <mergeCell ref="A55:A57"/>
    <mergeCell ref="B55:B57"/>
    <mergeCell ref="B51:B53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7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</vt:lpstr>
      <vt:lpstr>Приказ!Заголовки_для_печати</vt:lpstr>
      <vt:lpstr>Приказ!Область_печати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2017-10-01T06:15:53Z</dcterms:modified>
</cp:coreProperties>
</file>